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4. Sogneanbodet\Anbod 2026\Vedlegg\"/>
    </mc:Choice>
  </mc:AlternateContent>
  <xr:revisionPtr revIDLastSave="0" documentId="13_ncr:1_{8551B40B-4963-41A6-9495-D0E57AE14AA4}" xr6:coauthVersionLast="47" xr6:coauthVersionMax="47" xr10:uidLastSave="{00000000-0000-0000-0000-000000000000}"/>
  <bookViews>
    <workbookView xWindow="-28920" yWindow="45" windowWidth="29040" windowHeight="15840" xr2:uid="{00000000-000D-0000-FFFF-FFFF00000000}"/>
  </bookViews>
  <sheets>
    <sheet name="Linje tur start endehpl vogngr" sheetId="1" r:id="rId1"/>
    <sheet name="Km per år" sheetId="3" r:id="rId2"/>
    <sheet name="Turar per år" sheetId="4" r:id="rId3"/>
    <sheet name="Dagar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2" i="1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2" i="3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2" i="1"/>
</calcChain>
</file>

<file path=xl/sharedStrings.xml><?xml version="1.0" encoding="utf-8"?>
<sst xmlns="http://schemas.openxmlformats.org/spreadsheetml/2006/main" count="17457" uniqueCount="2216">
  <si>
    <t>RuteTurnr</t>
  </si>
  <si>
    <t>Rutenr</t>
  </si>
  <si>
    <t>Turnr</t>
  </si>
  <si>
    <t>Rutenamn</t>
  </si>
  <si>
    <t>Avgangstid</t>
  </si>
  <si>
    <t>Starthaldeplass</t>
  </si>
  <si>
    <t>Framme</t>
  </si>
  <si>
    <t>Endehaldeplass</t>
  </si>
  <si>
    <t>Avstand Km</t>
  </si>
  <si>
    <t>Vogntype</t>
  </si>
  <si>
    <t>Dagar</t>
  </si>
  <si>
    <t>Retning</t>
  </si>
  <si>
    <r>
      <rPr>
        <sz val="10"/>
        <color rgb="FF333333"/>
        <rFont val="Segoe UI"/>
        <family val="2"/>
      </rPr>
      <t>130</t>
    </r>
    <r>
      <rPr>
        <sz val="10"/>
        <color rgb="FF333333"/>
        <rFont val="Segoe UI"/>
        <family val="2"/>
      </rPr>
      <t>1001</t>
    </r>
  </si>
  <si>
    <t>130</t>
  </si>
  <si>
    <t>1001</t>
  </si>
  <si>
    <t>Sogndal-Stryn</t>
  </si>
  <si>
    <t>15:50</t>
  </si>
  <si>
    <t>Stryn rutebilstasjon</t>
  </si>
  <si>
    <t>18:30</t>
  </si>
  <si>
    <t>Sogndal skysstasjon</t>
  </si>
  <si>
    <t>NL</t>
  </si>
  <si>
    <t>1-Man-Fre</t>
  </si>
  <si>
    <r>
      <rPr>
        <sz val="10"/>
        <color rgb="FF333333"/>
        <rFont val="Segoe UI"/>
        <family val="2"/>
      </rPr>
      <t>130</t>
    </r>
    <r>
      <rPr>
        <sz val="10"/>
        <color rgb="FF333333"/>
        <rFont val="Segoe UI"/>
        <family val="2"/>
      </rPr>
      <t>1000</t>
    </r>
  </si>
  <si>
    <t>1000</t>
  </si>
  <si>
    <t>09:10</t>
  </si>
  <si>
    <t>11:50</t>
  </si>
  <si>
    <r>
      <rPr>
        <sz val="10"/>
        <color rgb="FF333333"/>
        <rFont val="Segoe UI"/>
        <family val="2"/>
      </rPr>
      <t>130</t>
    </r>
    <r>
      <rPr>
        <sz val="10"/>
        <color rgb="FF333333"/>
        <rFont val="Segoe UI"/>
        <family val="2"/>
      </rPr>
      <t>7002</t>
    </r>
  </si>
  <si>
    <t>7002</t>
  </si>
  <si>
    <t>11:40</t>
  </si>
  <si>
    <t>12:40</t>
  </si>
  <si>
    <t>Skei</t>
  </si>
  <si>
    <t>LE</t>
  </si>
  <si>
    <t>3-Søn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</si>
  <si>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1001</t>
    </r>
  </si>
  <si>
    <t>800</t>
  </si>
  <si>
    <t>Sogndal-Lærdal-Flåm</t>
  </si>
  <si>
    <t>05:55</t>
  </si>
  <si>
    <t>06:17</t>
  </si>
  <si>
    <t>Mannheller ferjekai</t>
  </si>
  <si>
    <t>M2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</si>
  <si>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1003</t>
    </r>
  </si>
  <si>
    <t>1003</t>
  </si>
  <si>
    <t>06:35</t>
  </si>
  <si>
    <t>07:23</t>
  </si>
  <si>
    <t>Lærdal rådhus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</si>
  <si>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1005</t>
    </r>
  </si>
  <si>
    <t>1005</t>
  </si>
  <si>
    <t>08:55</t>
  </si>
  <si>
    <t>09:50</t>
  </si>
  <si>
    <t>Lærdal sjukehus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</si>
  <si>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1007</t>
    </r>
  </si>
  <si>
    <t>1007</t>
  </si>
  <si>
    <t>09:17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</si>
  <si>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1009</t>
    </r>
  </si>
  <si>
    <t>1009</t>
  </si>
  <si>
    <t>12:35</t>
  </si>
  <si>
    <t>13:30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</si>
  <si>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1011</t>
    </r>
  </si>
  <si>
    <t>1011</t>
  </si>
  <si>
    <t>14:25</t>
  </si>
  <si>
    <t>15:23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</si>
  <si>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1013</t>
    </r>
  </si>
  <si>
    <t>1013</t>
  </si>
  <si>
    <t>16:05</t>
  </si>
  <si>
    <t>Flåm stasjon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</si>
  <si>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1015</t>
    </r>
  </si>
  <si>
    <t>1015</t>
  </si>
  <si>
    <t>15:25</t>
  </si>
  <si>
    <t>Saltkjelen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</si>
  <si>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1017</t>
    </r>
  </si>
  <si>
    <t>1017</t>
  </si>
  <si>
    <t>17:05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</si>
  <si>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1019</t>
    </r>
  </si>
  <si>
    <t>1019</t>
  </si>
  <si>
    <t>15:30</t>
  </si>
  <si>
    <t>16:50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</si>
  <si>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1021</t>
    </r>
  </si>
  <si>
    <t>1021</t>
  </si>
  <si>
    <t>15:55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</si>
  <si>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1023</t>
    </r>
  </si>
  <si>
    <t>1023</t>
  </si>
  <si>
    <t>15:52</t>
  </si>
  <si>
    <t>16:13</t>
  </si>
  <si>
    <t>Øvre Kvamme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</si>
  <si>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1025</t>
    </r>
  </si>
  <si>
    <t>1025</t>
  </si>
  <si>
    <t>16:10</t>
  </si>
  <si>
    <t>16:35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</si>
  <si>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1027</t>
    </r>
  </si>
  <si>
    <t>1027</t>
  </si>
  <si>
    <t>16:52</t>
  </si>
  <si>
    <t>17:13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</si>
  <si>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1029</t>
    </r>
  </si>
  <si>
    <t>1029</t>
  </si>
  <si>
    <t>17:58</t>
  </si>
  <si>
    <t>Fodnes ferjekai</t>
  </si>
  <si>
    <t>18:50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</si>
  <si>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1031</t>
    </r>
  </si>
  <si>
    <t>1031</t>
  </si>
  <si>
    <t>19:12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</si>
  <si>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1033</t>
    </r>
  </si>
  <si>
    <t>1033</t>
  </si>
  <si>
    <t>21:15</t>
  </si>
  <si>
    <t>21:32</t>
  </si>
  <si>
    <t>Kaupangsenteret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</si>
  <si>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2001</t>
    </r>
  </si>
  <si>
    <t>2001</t>
  </si>
  <si>
    <t>21:37</t>
  </si>
  <si>
    <t>21:47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</si>
  <si>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2601</t>
    </r>
  </si>
  <si>
    <t>2601</t>
  </si>
  <si>
    <t>19:05</t>
  </si>
  <si>
    <t>Sogndal kai</t>
  </si>
  <si>
    <t>19:25</t>
  </si>
  <si>
    <t>2-Lør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</si>
  <si>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7001</t>
    </r>
  </si>
  <si>
    <t>7001</t>
  </si>
  <si>
    <t>19:17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</si>
  <si>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7003</t>
    </r>
  </si>
  <si>
    <t>7003</t>
  </si>
  <si>
    <t>21:35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</si>
  <si>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7201</t>
    </r>
  </si>
  <si>
    <t>7201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</si>
  <si>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7203</t>
    </r>
  </si>
  <si>
    <t>7203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</si>
  <si>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1000</t>
    </r>
  </si>
  <si>
    <t>06:25</t>
  </si>
  <si>
    <t>07:55</t>
  </si>
  <si>
    <t>Ingafossen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</si>
  <si>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1002</t>
    </r>
  </si>
  <si>
    <t>1002</t>
  </si>
  <si>
    <t>06:27</t>
  </si>
  <si>
    <t>Lo aust</t>
  </si>
  <si>
    <t>08:00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</si>
  <si>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1004</t>
    </r>
  </si>
  <si>
    <t>1004</t>
  </si>
  <si>
    <t>06:38</t>
  </si>
  <si>
    <t>06:55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</si>
  <si>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1006</t>
    </r>
  </si>
  <si>
    <t>1006</t>
  </si>
  <si>
    <t>06:40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</si>
  <si>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1008</t>
    </r>
  </si>
  <si>
    <t>1008</t>
  </si>
  <si>
    <t>07:25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</si>
  <si>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1010</t>
    </r>
  </si>
  <si>
    <t>1010</t>
  </si>
  <si>
    <t>07:35</t>
  </si>
  <si>
    <t>08:30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</si>
  <si>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1012</t>
    </r>
  </si>
  <si>
    <t>1012</t>
  </si>
  <si>
    <t>08:57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</si>
  <si>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1014</t>
    </r>
  </si>
  <si>
    <t>1014</t>
  </si>
  <si>
    <t>10:38</t>
  </si>
  <si>
    <t>10:55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</si>
  <si>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1016</t>
    </r>
  </si>
  <si>
    <t>1016</t>
  </si>
  <si>
    <t>13:40</t>
  </si>
  <si>
    <t>14:35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</si>
  <si>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1018</t>
    </r>
  </si>
  <si>
    <t>1018</t>
  </si>
  <si>
    <t>15:38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</si>
  <si>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1020</t>
    </r>
  </si>
  <si>
    <t>1020</t>
  </si>
  <si>
    <t>16:38</t>
  </si>
  <si>
    <t>16:55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</si>
  <si>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1022</t>
    </r>
  </si>
  <si>
    <t>1022</t>
  </si>
  <si>
    <t>23:48</t>
  </si>
  <si>
    <t>24:05</t>
  </si>
  <si>
    <r>
      <rPr>
        <sz val="10"/>
        <color rgb="FF333333"/>
        <rFont val="Segoe UI"/>
        <family val="2"/>
      </rPr>
      <t>800</t>
    </r>
    <r>
      <rPr>
        <sz val="10"/>
        <color rgb="FF333333"/>
        <rFont val="Segoe UI"/>
        <family val="2"/>
      </rPr>
      <t>7200</t>
    </r>
  </si>
  <si>
    <t>7200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</si>
  <si>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1001</t>
    </r>
  </si>
  <si>
    <t>801</t>
  </si>
  <si>
    <t>Sogndal-Kaupanger</t>
  </si>
  <si>
    <t>07:10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</si>
  <si>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1003</t>
    </r>
  </si>
  <si>
    <t>08:40</t>
  </si>
  <si>
    <t>09:00</t>
  </si>
  <si>
    <t>Kaupanger ferjekai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</si>
  <si>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1005</t>
    </r>
  </si>
  <si>
    <t>09:15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</si>
  <si>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1007</t>
    </r>
  </si>
  <si>
    <t>09:35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</si>
  <si>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1009</t>
    </r>
  </si>
  <si>
    <t>09:55</t>
  </si>
  <si>
    <t>10:10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</si>
  <si>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1011</t>
    </r>
  </si>
  <si>
    <t>13:50</t>
  </si>
  <si>
    <t>14:05</t>
  </si>
  <si>
    <t>Kjørnes Ballsletta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</si>
  <si>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1013</t>
    </r>
  </si>
  <si>
    <t>14:00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</si>
  <si>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</si>
  <si>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1017</t>
    </r>
  </si>
  <si>
    <t>Barsnes snuplass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</si>
  <si>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</si>
  <si>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1021</t>
    </r>
  </si>
  <si>
    <t>14:45</t>
  </si>
  <si>
    <t>15:10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</si>
  <si>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1023</t>
    </r>
  </si>
  <si>
    <t>15:00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</si>
  <si>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</si>
  <si>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1027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</si>
  <si>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1029</t>
    </r>
  </si>
  <si>
    <t>16:00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</si>
  <si>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1031</t>
    </r>
  </si>
  <si>
    <t>17:00</t>
  </si>
  <si>
    <t>17:15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</si>
  <si>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1033</t>
    </r>
  </si>
  <si>
    <t>19:55</t>
  </si>
  <si>
    <t>20:10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</si>
  <si>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1035</t>
    </r>
  </si>
  <si>
    <t>1035</t>
  </si>
  <si>
    <t>22:30</t>
  </si>
  <si>
    <t>22:45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</si>
  <si>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6001</t>
    </r>
  </si>
  <si>
    <t>6001</t>
  </si>
  <si>
    <t>11:20</t>
  </si>
  <si>
    <t>11:35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</si>
  <si>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</si>
  <si>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1000</t>
    </r>
  </si>
  <si>
    <t>05:30</t>
  </si>
  <si>
    <t>05:45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</si>
  <si>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1002</t>
    </r>
  </si>
  <si>
    <t>06:10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</si>
  <si>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1004</t>
    </r>
  </si>
  <si>
    <t>07:20</t>
  </si>
  <si>
    <t>07:42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</si>
  <si>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1006</t>
    </r>
  </si>
  <si>
    <t>07:28</t>
  </si>
  <si>
    <t>07:40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</si>
  <si>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1008</t>
    </r>
  </si>
  <si>
    <t>07:30</t>
  </si>
  <si>
    <t>07:45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</si>
  <si>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1010</t>
    </r>
  </si>
  <si>
    <t>08:25</t>
  </si>
  <si>
    <t>08:47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</si>
  <si>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1012</t>
    </r>
  </si>
  <si>
    <t>08:28</t>
  </si>
  <si>
    <t>Stølen Kjørnes</t>
  </si>
  <si>
    <t>08:45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</si>
  <si>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</si>
  <si>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</si>
  <si>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1018</t>
    </r>
  </si>
  <si>
    <t>09:20</t>
  </si>
  <si>
    <t>09:40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</si>
  <si>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1020</t>
    </r>
  </si>
  <si>
    <t>13:25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</si>
  <si>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1022</t>
    </r>
  </si>
  <si>
    <t>14:15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</si>
  <si>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1024</t>
    </r>
  </si>
  <si>
    <t>1024</t>
  </si>
  <si>
    <t>14:20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</si>
  <si>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1026</t>
    </r>
  </si>
  <si>
    <t>1026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</si>
  <si>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1028</t>
    </r>
  </si>
  <si>
    <t>1028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</si>
  <si>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1030</t>
    </r>
  </si>
  <si>
    <t>1030</t>
  </si>
  <si>
    <t>20:25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</si>
  <si>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1032</t>
    </r>
  </si>
  <si>
    <t>1032</t>
  </si>
  <si>
    <t>22:05</t>
  </si>
  <si>
    <t>22:20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</si>
  <si>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6000</t>
    </r>
  </si>
  <si>
    <t>6000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</si>
  <si>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7000</t>
    </r>
  </si>
  <si>
    <t>7000</t>
  </si>
  <si>
    <t>08:10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</si>
  <si>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7002</t>
    </r>
  </si>
  <si>
    <t>11:15</t>
  </si>
  <si>
    <t>11:30</t>
  </si>
  <si>
    <r>
      <rPr>
        <sz val="10"/>
        <color rgb="FF333333"/>
        <rFont val="Segoe UI"/>
        <family val="2"/>
      </rPr>
      <t>801</t>
    </r>
    <r>
      <rPr>
        <sz val="10"/>
        <color rgb="FF333333"/>
        <rFont val="Segoe UI"/>
        <family val="2"/>
      </rPr>
      <t>7004</t>
    </r>
  </si>
  <si>
    <t>7004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</si>
  <si>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1001</t>
    </r>
  </si>
  <si>
    <t>802</t>
  </si>
  <si>
    <t>Sogndalsringen</t>
  </si>
  <si>
    <t>06:45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</si>
  <si>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</si>
  <si>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1005</t>
    </r>
  </si>
  <si>
    <t>10:00</t>
  </si>
  <si>
    <t>10:48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</si>
  <si>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1007</t>
    </r>
  </si>
  <si>
    <t>12:30</t>
  </si>
  <si>
    <t>13:15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</si>
  <si>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1009</t>
    </r>
  </si>
  <si>
    <t>14:30</t>
  </si>
  <si>
    <t>15:18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</si>
  <si>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</si>
  <si>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1013</t>
    </r>
  </si>
  <si>
    <t>15:45</t>
  </si>
  <si>
    <t>16:30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</si>
  <si>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1015</t>
    </r>
  </si>
  <si>
    <t>16:45</t>
  </si>
  <si>
    <t>17:30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</si>
  <si>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1017</t>
    </r>
  </si>
  <si>
    <t>18:45</t>
  </si>
  <si>
    <t>19:33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</si>
  <si>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1019</t>
    </r>
  </si>
  <si>
    <t>19:45</t>
  </si>
  <si>
    <t>20:30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</si>
  <si>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6001</t>
    </r>
  </si>
  <si>
    <t>10:35</t>
  </si>
  <si>
    <r>
      <rPr>
        <sz val="10"/>
        <color rgb="FF333333"/>
        <rFont val="Segoe UI"/>
        <family val="2"/>
      </rPr>
      <t>802</t>
    </r>
    <r>
      <rPr>
        <sz val="10"/>
        <color rgb="FF333333"/>
        <rFont val="Segoe UI"/>
        <family val="2"/>
      </rPr>
      <t>6003</t>
    </r>
  </si>
  <si>
    <t>6003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</si>
  <si>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1001</t>
    </r>
  </si>
  <si>
    <t>803</t>
  </si>
  <si>
    <t>Fjærland-Selseng-Sogndal</t>
  </si>
  <si>
    <t>Tuftene kryss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</si>
  <si>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1003</t>
    </r>
  </si>
  <si>
    <t>Gunvordal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</si>
  <si>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1005</t>
    </r>
  </si>
  <si>
    <t>Flatland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</si>
  <si>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1007</t>
    </r>
  </si>
  <si>
    <t>15:31</t>
  </si>
  <si>
    <t>Fjærland kai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</si>
  <si>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1009</t>
    </r>
  </si>
  <si>
    <t>15:05</t>
  </si>
  <si>
    <t>Reppen kryss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</si>
  <si>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1011</t>
    </r>
  </si>
  <si>
    <t>14:58</t>
  </si>
  <si>
    <t>Lerheim Einehaugen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</si>
  <si>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1013</t>
    </r>
  </si>
  <si>
    <t>Selseng kryss Anestølen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</si>
  <si>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1015</t>
    </r>
  </si>
  <si>
    <t>16:22</t>
  </si>
  <si>
    <t>Fjærland kryss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</si>
  <si>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</si>
  <si>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1002</t>
    </r>
  </si>
  <si>
    <t>07:00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</si>
  <si>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1004</t>
    </r>
  </si>
  <si>
    <t>07:17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</si>
  <si>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1006</t>
    </r>
  </si>
  <si>
    <t>07:50</t>
  </si>
  <si>
    <t>08:50</t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</si>
  <si>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</si>
  <si>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803</t>
    </r>
    <r>
      <rPr>
        <sz val="10"/>
        <color rgb="FF333333"/>
        <rFont val="Segoe UI"/>
        <family val="2"/>
      </rPr>
      <t>1010</t>
    </r>
  </si>
  <si>
    <t>08:13</t>
  </si>
  <si>
    <t>Fjærlandsvegen 647</t>
  </si>
  <si>
    <r>
      <rPr>
        <sz val="10"/>
        <color rgb="FF333333"/>
        <rFont val="Segoe UI"/>
        <family val="2"/>
      </rPr>
      <t>804</t>
    </r>
    <r>
      <rPr>
        <sz val="10"/>
        <color rgb="FF333333"/>
        <rFont val="Segoe UI"/>
        <family val="2"/>
      </rPr>
      <t>1001</t>
    </r>
  </si>
  <si>
    <t>804</t>
  </si>
  <si>
    <t>Fjærland-Haugen</t>
  </si>
  <si>
    <t>12:10</t>
  </si>
  <si>
    <t>Fjærland skule</t>
  </si>
  <si>
    <t>12:17</t>
  </si>
  <si>
    <t>Bøyum kryss</t>
  </si>
  <si>
    <r>
      <rPr>
        <sz val="10"/>
        <color rgb="FF333333"/>
        <rFont val="Segoe UI"/>
        <family val="2"/>
      </rPr>
      <t>804</t>
    </r>
    <r>
      <rPr>
        <sz val="10"/>
        <color rgb="FF333333"/>
        <rFont val="Segoe UI"/>
        <family val="2"/>
      </rPr>
      <t>1003</t>
    </r>
  </si>
  <si>
    <t>14:10</t>
  </si>
  <si>
    <t>14:17</t>
  </si>
  <si>
    <r>
      <rPr>
        <sz val="10"/>
        <color rgb="FF333333"/>
        <rFont val="Segoe UI"/>
        <family val="2"/>
      </rPr>
      <t>804</t>
    </r>
    <r>
      <rPr>
        <sz val="10"/>
        <color rgb="FF333333"/>
        <rFont val="Segoe UI"/>
        <family val="2"/>
      </rPr>
      <t>1000</t>
    </r>
  </si>
  <si>
    <t>08:08</t>
  </si>
  <si>
    <t>08:16</t>
  </si>
  <si>
    <r>
      <rPr>
        <sz val="10"/>
        <color rgb="FF333333"/>
        <rFont val="Segoe UI"/>
        <family val="2"/>
      </rPr>
      <t>805</t>
    </r>
    <r>
      <rPr>
        <sz val="10"/>
        <color rgb="FF333333"/>
        <rFont val="Segoe UI"/>
        <family val="2"/>
      </rPr>
      <t>1001</t>
    </r>
  </si>
  <si>
    <t>805</t>
  </si>
  <si>
    <t>Brebussen i Fjærland</t>
  </si>
  <si>
    <r>
      <rPr>
        <sz val="10"/>
        <color rgb="FF333333"/>
        <rFont val="Segoe UI"/>
        <family val="2"/>
      </rPr>
      <t>805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</si>
  <si>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805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</si>
  <si>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1001</t>
    </r>
  </si>
  <si>
    <t>806</t>
  </si>
  <si>
    <t>Sogndal-Øvstedalen</t>
  </si>
  <si>
    <t>15:13</t>
  </si>
  <si>
    <t>Øvretun snuplass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</si>
  <si>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1003</t>
    </r>
  </si>
  <si>
    <t>Fardal</t>
  </si>
  <si>
    <t>15:20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</si>
  <si>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1005</t>
    </r>
  </si>
  <si>
    <t>15:15</t>
  </si>
  <si>
    <t>Raunehaug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</si>
  <si>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1007</t>
    </r>
  </si>
  <si>
    <t>15:22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</si>
  <si>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1009</t>
    </r>
  </si>
  <si>
    <t>Teigen nedre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</si>
  <si>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1000</t>
    </r>
  </si>
  <si>
    <t>07:15</t>
  </si>
  <si>
    <t>Viland kryss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</si>
  <si>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</si>
  <si>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1004</t>
    </r>
  </si>
  <si>
    <t>08:20</t>
  </si>
  <si>
    <r>
      <rPr>
        <sz val="10"/>
        <color rgb="FF333333"/>
        <rFont val="Segoe UI"/>
        <family val="2"/>
      </rPr>
      <t>806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</si>
  <si>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807</t>
    </r>
    <r>
      <rPr>
        <sz val="10"/>
        <color rgb="FF333333"/>
        <rFont val="Segoe UI"/>
        <family val="2"/>
      </rPr>
      <t>1001</t>
    </r>
  </si>
  <si>
    <t>807</t>
  </si>
  <si>
    <t>Eidsgrenda-Vesterland-Hovland-Kaup sk</t>
  </si>
  <si>
    <t>13:05</t>
  </si>
  <si>
    <t>Skogly</t>
  </si>
  <si>
    <t>13:38</t>
  </si>
  <si>
    <t>Eidsgrenda</t>
  </si>
  <si>
    <t>LEM</t>
  </si>
  <si>
    <r>
      <rPr>
        <sz val="10"/>
        <color rgb="FF333333"/>
        <rFont val="Segoe UI"/>
        <family val="2"/>
      </rPr>
      <t>807</t>
    </r>
    <r>
      <rPr>
        <sz val="10"/>
        <color rgb="FF333333"/>
        <rFont val="Segoe UI"/>
        <family val="2"/>
      </rPr>
      <t>1003</t>
    </r>
  </si>
  <si>
    <t>13:20</t>
  </si>
  <si>
    <t>13:53</t>
  </si>
  <si>
    <r>
      <rPr>
        <sz val="10"/>
        <color rgb="FF333333"/>
        <rFont val="Segoe UI"/>
        <family val="2"/>
      </rPr>
      <t>807</t>
    </r>
    <r>
      <rPr>
        <sz val="10"/>
        <color rgb="FF333333"/>
        <rFont val="Segoe UI"/>
        <family val="2"/>
      </rPr>
      <t>1005</t>
    </r>
  </si>
  <si>
    <t>15:08</t>
  </si>
  <si>
    <r>
      <rPr>
        <sz val="10"/>
        <color rgb="FF333333"/>
        <rFont val="Segoe UI"/>
        <family val="2"/>
      </rPr>
      <t>807</t>
    </r>
    <r>
      <rPr>
        <sz val="10"/>
        <color rgb="FF333333"/>
        <rFont val="Segoe UI"/>
        <family val="2"/>
      </rPr>
      <t>1000</t>
    </r>
  </si>
  <si>
    <t>Hovland</t>
  </si>
  <si>
    <t>08:05</t>
  </si>
  <si>
    <r>
      <rPr>
        <sz val="10"/>
        <color rgb="FF333333"/>
        <rFont val="Segoe UI"/>
        <family val="2"/>
      </rPr>
      <t>807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</si>
  <si>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808</t>
    </r>
    <r>
      <rPr>
        <sz val="10"/>
        <color rgb="FF333333"/>
        <rFont val="Segoe UI"/>
        <family val="2"/>
      </rPr>
      <t>1001</t>
    </r>
  </si>
  <si>
    <t>808</t>
  </si>
  <si>
    <t>Sogndal-Lemhyttene-Fimreite</t>
  </si>
  <si>
    <t>14:40</t>
  </si>
  <si>
    <t>Fimreite</t>
  </si>
  <si>
    <t>M2LE</t>
  </si>
  <si>
    <r>
      <rPr>
        <sz val="10"/>
        <color rgb="FF333333"/>
        <rFont val="Segoe UI"/>
        <family val="2"/>
      </rPr>
      <t>808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</si>
  <si>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808</t>
    </r>
    <r>
      <rPr>
        <sz val="10"/>
        <color rgb="FF333333"/>
        <rFont val="Segoe UI"/>
        <family val="2"/>
      </rPr>
      <t>1005</t>
    </r>
  </si>
  <si>
    <t>Lemhyttene</t>
  </si>
  <si>
    <r>
      <rPr>
        <sz val="10"/>
        <color rgb="FF333333"/>
        <rFont val="Segoe UI"/>
        <family val="2"/>
      </rPr>
      <t>808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</si>
  <si>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808</t>
    </r>
    <r>
      <rPr>
        <sz val="10"/>
        <color rgb="FF333333"/>
        <rFont val="Segoe UI"/>
        <family val="2"/>
      </rPr>
      <t>1000</t>
    </r>
  </si>
  <si>
    <t>07:05</t>
  </si>
  <si>
    <r>
      <rPr>
        <sz val="10"/>
        <color rgb="FF333333"/>
        <rFont val="Segoe UI"/>
        <family val="2"/>
      </rPr>
      <t>808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</si>
  <si>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1001</t>
    </r>
  </si>
  <si>
    <t>809</t>
  </si>
  <si>
    <t>Leikanger bsk - Leikanger kai-Grindstrondi</t>
  </si>
  <si>
    <t>Nygard</t>
  </si>
  <si>
    <t>Leikanger kai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</si>
  <si>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</si>
  <si>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1005</t>
    </r>
  </si>
  <si>
    <t>Sognefjordvegen 129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</si>
  <si>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</si>
  <si>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</si>
  <si>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</si>
  <si>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1013</t>
    </r>
  </si>
  <si>
    <t>08:02</t>
  </si>
  <si>
    <t>Grindsvegen</t>
  </si>
  <si>
    <t>08:04</t>
  </si>
  <si>
    <t>Grinde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</si>
  <si>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1015</t>
    </r>
  </si>
  <si>
    <t>Grindsstrondi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</si>
  <si>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</si>
  <si>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1019</t>
    </r>
  </si>
  <si>
    <t>12:55</t>
  </si>
  <si>
    <t>Leikanger barneskule</t>
  </si>
  <si>
    <t>13:06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</si>
  <si>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1021</t>
    </r>
  </si>
  <si>
    <t>13:10</t>
  </si>
  <si>
    <t>Norane skule</t>
  </si>
  <si>
    <t>13:36</t>
  </si>
  <si>
    <t>Skarsbø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</si>
  <si>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1023</t>
    </r>
  </si>
  <si>
    <t>13:56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</si>
  <si>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1025</t>
    </r>
  </si>
  <si>
    <t>13:51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</si>
  <si>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1027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</si>
  <si>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1029</t>
    </r>
  </si>
  <si>
    <t>14:31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</si>
  <si>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1031</t>
    </r>
  </si>
  <si>
    <t>14:56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</si>
  <si>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</si>
  <si>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1002</t>
    </r>
  </si>
  <si>
    <t>Nornes</t>
  </si>
  <si>
    <t>08:15</t>
  </si>
  <si>
    <t>Ylvisåker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</si>
  <si>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1004</t>
    </r>
  </si>
  <si>
    <t>Fosshagen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</si>
  <si>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1006</t>
    </r>
  </si>
  <si>
    <t>13:29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</si>
  <si>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1008</t>
    </r>
  </si>
  <si>
    <t>Ølmheimsbukti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</si>
  <si>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</si>
  <si>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1012</t>
    </r>
  </si>
  <si>
    <t>Ytre Slinda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</si>
  <si>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1014</t>
    </r>
  </si>
  <si>
    <t>13:35</t>
  </si>
  <si>
    <t>13:45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</si>
  <si>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</si>
  <si>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1018</t>
    </r>
  </si>
  <si>
    <t>14:14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</si>
  <si>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</si>
  <si>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</si>
  <si>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1024</t>
    </r>
  </si>
  <si>
    <t>14:21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</si>
  <si>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1026</t>
    </r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</si>
  <si>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1028</t>
    </r>
  </si>
  <si>
    <t>Leikanger Tinghus</t>
  </si>
  <si>
    <t>14:54</t>
  </si>
  <si>
    <t>Suphamar indre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</si>
  <si>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1030</t>
    </r>
  </si>
  <si>
    <t>14:51</t>
  </si>
  <si>
    <r>
      <rPr>
        <sz val="10"/>
        <color rgb="FF333333"/>
        <rFont val="Segoe UI"/>
        <family val="2"/>
      </rPr>
      <t>809</t>
    </r>
    <r>
      <rPr>
        <sz val="10"/>
        <color rgb="FF333333"/>
        <rFont val="Segoe UI"/>
        <family val="2"/>
      </rPr>
      <t>1032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</si>
  <si>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1001</t>
    </r>
  </si>
  <si>
    <t>810</t>
  </si>
  <si>
    <t>Sogndal-Leikanger-Vik-Voss</t>
  </si>
  <si>
    <t>06:30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</si>
  <si>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1003</t>
    </r>
  </si>
  <si>
    <t>07:46</t>
  </si>
  <si>
    <t>Hella ferjekai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</si>
  <si>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</si>
  <si>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</si>
  <si>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1009</t>
    </r>
  </si>
  <si>
    <t>08:35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</si>
  <si>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1011</t>
    </r>
  </si>
  <si>
    <t>08:43</t>
  </si>
  <si>
    <t>Vangsnes ferjekai</t>
  </si>
  <si>
    <t>08:58</t>
  </si>
  <si>
    <t>Vik kommunehus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</si>
  <si>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1013</t>
    </r>
  </si>
  <si>
    <t>10:23</t>
  </si>
  <si>
    <t>Voss stasjon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</si>
  <si>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1015</t>
    </r>
  </si>
  <si>
    <t>11:55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</si>
  <si>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</si>
  <si>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</si>
  <si>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1021</t>
    </r>
  </si>
  <si>
    <t>14:50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</si>
  <si>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1023</t>
    </r>
  </si>
  <si>
    <t>14:55</t>
  </si>
  <si>
    <t>16:15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</si>
  <si>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1025</t>
    </r>
  </si>
  <si>
    <t>16:17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</si>
  <si>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1027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</si>
  <si>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1029</t>
    </r>
  </si>
  <si>
    <t>16:16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</si>
  <si>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1031</t>
    </r>
  </si>
  <si>
    <t>15:59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</si>
  <si>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1033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</si>
  <si>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1035</t>
    </r>
  </si>
  <si>
    <t>16:25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</si>
  <si>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1037</t>
    </r>
  </si>
  <si>
    <t>1037</t>
  </si>
  <si>
    <t>17:10</t>
  </si>
  <si>
    <t>17:51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</si>
  <si>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1039</t>
    </r>
  </si>
  <si>
    <t>1039</t>
  </si>
  <si>
    <t>18:40</t>
  </si>
  <si>
    <t>20:00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</si>
  <si>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1041</t>
    </r>
  </si>
  <si>
    <t>1041</t>
  </si>
  <si>
    <t>19:00</t>
  </si>
  <si>
    <t>20:17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</si>
  <si>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2001</t>
    </r>
  </si>
  <si>
    <t>11:57</t>
  </si>
  <si>
    <t>12:13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</si>
  <si>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2003</t>
    </r>
  </si>
  <si>
    <t>2003</t>
  </si>
  <si>
    <t>15:40</t>
  </si>
  <si>
    <t>16:27</t>
  </si>
  <si>
    <t>Helgatun snuplass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</si>
  <si>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2005</t>
    </r>
  </si>
  <si>
    <t>2005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</si>
  <si>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2701</t>
    </r>
  </si>
  <si>
    <t>2701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</si>
  <si>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</si>
  <si>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</si>
  <si>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</si>
  <si>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</si>
  <si>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7005</t>
    </r>
  </si>
  <si>
    <t>7005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</si>
  <si>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7007</t>
    </r>
  </si>
  <si>
    <t>7007</t>
  </si>
  <si>
    <t>17:28</t>
  </si>
  <si>
    <t>17:41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</si>
  <si>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7009</t>
    </r>
  </si>
  <si>
    <t>7009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</si>
  <si>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</si>
  <si>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</si>
  <si>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</si>
  <si>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</si>
  <si>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</si>
  <si>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</si>
  <si>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</si>
  <si>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</si>
  <si>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</si>
  <si>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</si>
  <si>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</si>
  <si>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</si>
  <si>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1024</t>
    </r>
  </si>
  <si>
    <t>09:05</t>
  </si>
  <si>
    <t>09:30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</si>
  <si>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1026</t>
    </r>
  </si>
  <si>
    <t>12:25</t>
  </si>
  <si>
    <t>13:43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</si>
  <si>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1028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</si>
  <si>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1030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</si>
  <si>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1032</t>
    </r>
  </si>
  <si>
    <t>13:55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</si>
  <si>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1034</t>
    </r>
  </si>
  <si>
    <t>1034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</si>
  <si>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1036</t>
    </r>
  </si>
  <si>
    <t>1036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</si>
  <si>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1038</t>
    </r>
  </si>
  <si>
    <t>1038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</si>
  <si>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1040</t>
    </r>
  </si>
  <si>
    <t>1040</t>
  </si>
  <si>
    <t>17:25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</si>
  <si>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1042</t>
    </r>
  </si>
  <si>
    <t>1042</t>
  </si>
  <si>
    <t>17:55</t>
  </si>
  <si>
    <t>18:35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</si>
  <si>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1044</t>
    </r>
  </si>
  <si>
    <t>1044</t>
  </si>
  <si>
    <t>18:03</t>
  </si>
  <si>
    <t>18:43</t>
  </si>
  <si>
    <t>17:08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</si>
  <si>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2700</t>
    </r>
  </si>
  <si>
    <t>2700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</si>
  <si>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</si>
  <si>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6002</t>
    </r>
  </si>
  <si>
    <t>6002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</si>
  <si>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</si>
  <si>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</si>
  <si>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</si>
  <si>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7006</t>
    </r>
  </si>
  <si>
    <t>7006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</si>
  <si>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7008</t>
    </r>
  </si>
  <si>
    <t>7008</t>
  </si>
  <si>
    <r>
      <rPr>
        <sz val="10"/>
        <color rgb="FF333333"/>
        <rFont val="Segoe UI"/>
        <family val="2"/>
      </rPr>
      <t>810</t>
    </r>
    <r>
      <rPr>
        <sz val="10"/>
        <color rgb="FF333333"/>
        <rFont val="Segoe UI"/>
        <family val="2"/>
      </rPr>
      <t>7010</t>
    </r>
  </si>
  <si>
    <t>7010</t>
  </si>
  <si>
    <t>18:55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</si>
  <si>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1001</t>
    </r>
  </si>
  <si>
    <t>811</t>
  </si>
  <si>
    <t>Fresvik-Vangsnes-Vik</t>
  </si>
  <si>
    <t>07:32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</si>
  <si>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1003</t>
    </r>
  </si>
  <si>
    <t>09:52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</si>
  <si>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1005</t>
    </r>
  </si>
  <si>
    <t>10:30</t>
  </si>
  <si>
    <t>Fresvik kai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</si>
  <si>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1007</t>
    </r>
  </si>
  <si>
    <t>12:52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</si>
  <si>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1009</t>
    </r>
  </si>
  <si>
    <t>13:12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</si>
  <si>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1011</t>
    </r>
  </si>
  <si>
    <t>Flatbygdi skule</t>
  </si>
  <si>
    <t>14:27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</si>
  <si>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</si>
  <si>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1015</t>
    </r>
  </si>
  <si>
    <t>15:35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</si>
  <si>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1017</t>
    </r>
  </si>
  <si>
    <t>16:40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</si>
  <si>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1019</t>
    </r>
  </si>
  <si>
    <t>16:20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</si>
  <si>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1021</t>
    </r>
  </si>
  <si>
    <t>18:20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</si>
  <si>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2001</t>
    </r>
  </si>
  <si>
    <t>18:00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</si>
  <si>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2003</t>
    </r>
  </si>
  <si>
    <t>17:40</t>
  </si>
  <si>
    <t>18:10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</si>
  <si>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2005</t>
    </r>
  </si>
  <si>
    <t>20:55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</si>
  <si>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2701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</si>
  <si>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7001</t>
    </r>
  </si>
  <si>
    <t>18:25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</si>
  <si>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1000</t>
    </r>
  </si>
  <si>
    <t>06:15</t>
  </si>
  <si>
    <t>06:42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</si>
  <si>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</si>
  <si>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</si>
  <si>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</si>
  <si>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</si>
  <si>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</si>
  <si>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1012</t>
    </r>
  </si>
  <si>
    <t>10:05</t>
  </si>
  <si>
    <t>10:20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</si>
  <si>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</si>
  <si>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</si>
  <si>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</si>
  <si>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</si>
  <si>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</si>
  <si>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1024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</si>
  <si>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1026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</si>
  <si>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1028</t>
    </r>
  </si>
  <si>
    <t>17:43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</si>
  <si>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1030</t>
    </r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</si>
  <si>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2000</t>
    </r>
  </si>
  <si>
    <t>2000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</si>
  <si>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2002</t>
    </r>
  </si>
  <si>
    <t>2002</t>
  </si>
  <si>
    <t>19:15</t>
  </si>
  <si>
    <r>
      <rPr>
        <sz val="10"/>
        <color rgb="FF333333"/>
        <rFont val="Segoe UI"/>
        <family val="2"/>
      </rPr>
      <t>811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</si>
  <si>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1001</t>
    </r>
  </si>
  <si>
    <t>812</t>
  </si>
  <si>
    <t>Vik-Arnafjord</t>
  </si>
  <si>
    <t>Nese snuplass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</si>
  <si>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</si>
  <si>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</si>
  <si>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</si>
  <si>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</si>
  <si>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1021</t>
    </r>
  </si>
  <si>
    <t>11:00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</si>
  <si>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</si>
  <si>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2001</t>
    </r>
  </si>
  <si>
    <t>17:45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</si>
  <si>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2003</t>
    </r>
  </si>
  <si>
    <t>20:45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</si>
  <si>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2009</t>
    </r>
  </si>
  <si>
    <t>2009</t>
  </si>
  <si>
    <t>20:20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</si>
  <si>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2703</t>
    </r>
  </si>
  <si>
    <t>2703</t>
  </si>
  <si>
    <t/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</si>
  <si>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2705</t>
    </r>
  </si>
  <si>
    <t>2705</t>
  </si>
  <si>
    <t>17:50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</si>
  <si>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1002</t>
    </r>
  </si>
  <si>
    <t>08:22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</si>
  <si>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</si>
  <si>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1006</t>
    </r>
  </si>
  <si>
    <t>10:15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</si>
  <si>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</si>
  <si>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</si>
  <si>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</si>
  <si>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</si>
  <si>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1026</t>
    </r>
  </si>
  <si>
    <t>11:45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</si>
  <si>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1028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</si>
  <si>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</si>
  <si>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2002</t>
    </r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</si>
  <si>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2702</t>
    </r>
  </si>
  <si>
    <t>2702</t>
  </si>
  <si>
    <t>19:30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</si>
  <si>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2704</t>
    </r>
  </si>
  <si>
    <t>2704</t>
  </si>
  <si>
    <r>
      <rPr>
        <sz val="10"/>
        <color rgb="FF333333"/>
        <rFont val="Segoe UI"/>
        <family val="2"/>
      </rPr>
      <t>812</t>
    </r>
    <r>
      <rPr>
        <sz val="10"/>
        <color rgb="FF333333"/>
        <rFont val="Segoe UI"/>
        <family val="2"/>
      </rPr>
      <t>2706</t>
    </r>
  </si>
  <si>
    <t>2706</t>
  </si>
  <si>
    <r>
      <rPr>
        <sz val="10"/>
        <color rgb="FF333333"/>
        <rFont val="Segoe UI"/>
        <family val="2"/>
      </rPr>
      <t>813</t>
    </r>
    <r>
      <rPr>
        <sz val="10"/>
        <color rgb="FF333333"/>
        <rFont val="Segoe UI"/>
        <family val="2"/>
      </rPr>
      <t>1001</t>
    </r>
  </si>
  <si>
    <t>813</t>
  </si>
  <si>
    <t>Tistel-Vik</t>
  </si>
  <si>
    <t>14:22</t>
  </si>
  <si>
    <t>Midlang øvre</t>
  </si>
  <si>
    <r>
      <rPr>
        <sz val="10"/>
        <color rgb="FF333333"/>
        <rFont val="Segoe UI"/>
        <family val="2"/>
      </rPr>
      <t>813</t>
    </r>
    <r>
      <rPr>
        <sz val="10"/>
        <color rgb="FF333333"/>
        <rFont val="Segoe UI"/>
        <family val="2"/>
      </rPr>
      <t>1003</t>
    </r>
  </si>
  <si>
    <t>15:17</t>
  </si>
  <si>
    <t>Tistel</t>
  </si>
  <si>
    <r>
      <rPr>
        <sz val="10"/>
        <color rgb="FF333333"/>
        <rFont val="Segoe UI"/>
        <family val="2"/>
      </rPr>
      <t>813</t>
    </r>
    <r>
      <rPr>
        <sz val="10"/>
        <color rgb="FF333333"/>
        <rFont val="Segoe UI"/>
        <family val="2"/>
      </rPr>
      <t>1000</t>
    </r>
  </si>
  <si>
    <t>Hagasvingen øvre</t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</si>
  <si>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1001</t>
    </r>
  </si>
  <si>
    <t>814</t>
  </si>
  <si>
    <t>Refsdal-Myrkaskog-Vik</t>
  </si>
  <si>
    <t>Refsdal</t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</si>
  <si>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1003</t>
    </r>
  </si>
  <si>
    <t>Huglagjerde</t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</si>
  <si>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</si>
  <si>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1007</t>
    </r>
  </si>
  <si>
    <t>14:28</t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</si>
  <si>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1009</t>
    </r>
  </si>
  <si>
    <t>15:28</t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</si>
  <si>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</si>
  <si>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</si>
  <si>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</si>
  <si>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1006</t>
    </r>
  </si>
  <si>
    <t>07:58</t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</si>
  <si>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</si>
  <si>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814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</si>
  <si>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815</t>
    </r>
    <r>
      <rPr>
        <sz val="10"/>
        <color rgb="FF333333"/>
        <rFont val="Segoe UI"/>
        <family val="2"/>
      </rPr>
      <t>1001</t>
    </r>
  </si>
  <si>
    <t>815</t>
  </si>
  <si>
    <t>Lundsvegen/Borlaug-Feios skule</t>
  </si>
  <si>
    <t>Feidje</t>
  </si>
  <si>
    <t>Haugavegen 76</t>
  </si>
  <si>
    <r>
      <rPr>
        <sz val="10"/>
        <color rgb="FF333333"/>
        <rFont val="Segoe UI"/>
        <family val="2"/>
      </rPr>
      <t>815</t>
    </r>
    <r>
      <rPr>
        <sz val="10"/>
        <color rgb="FF333333"/>
        <rFont val="Segoe UI"/>
        <family val="2"/>
      </rPr>
      <t>1003</t>
    </r>
  </si>
  <si>
    <t>Fresvik Produkt</t>
  </si>
  <si>
    <r>
      <rPr>
        <sz val="10"/>
        <color rgb="FF333333"/>
        <rFont val="Segoe UI"/>
        <family val="2"/>
      </rPr>
      <t>815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</si>
  <si>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815</t>
    </r>
    <r>
      <rPr>
        <sz val="10"/>
        <color rgb="FF333333"/>
        <rFont val="Segoe UI"/>
        <family val="2"/>
      </rPr>
      <t>1002</t>
    </r>
  </si>
  <si>
    <t>08:11</t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</si>
  <si>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1001</t>
    </r>
  </si>
  <si>
    <t>820</t>
  </si>
  <si>
    <t>Sogndal-Vadheim-Førde</t>
  </si>
  <si>
    <t>Førde sentralsjukehus</t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</si>
  <si>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</si>
  <si>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</si>
  <si>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1007</t>
    </r>
  </si>
  <si>
    <t>Vadheim</t>
  </si>
  <si>
    <t>22:25</t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</si>
  <si>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</si>
  <si>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</si>
  <si>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</si>
  <si>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1000</t>
    </r>
  </si>
  <si>
    <t>12:08</t>
  </si>
  <si>
    <t>Førde rutebilstasjon</t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</si>
  <si>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</si>
  <si>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1004</t>
    </r>
  </si>
  <si>
    <t>12:15</t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</si>
  <si>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</si>
  <si>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</si>
  <si>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</si>
  <si>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820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</si>
  <si>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830</t>
    </r>
    <r>
      <rPr>
        <sz val="10"/>
        <color rgb="FF333333"/>
        <rFont val="Segoe UI"/>
        <family val="2"/>
      </rPr>
      <t>1001</t>
    </r>
  </si>
  <si>
    <t>830</t>
  </si>
  <si>
    <t>Førde-Skei-Sogndal-Ø.Årdal</t>
  </si>
  <si>
    <t>Øvre Årdal Farnes</t>
  </si>
  <si>
    <r>
      <rPr>
        <sz val="10"/>
        <color rgb="FF333333"/>
        <rFont val="Segoe UI"/>
        <family val="2"/>
      </rPr>
      <t>830</t>
    </r>
    <r>
      <rPr>
        <sz val="10"/>
        <color rgb="FF333333"/>
        <rFont val="Segoe UI"/>
        <family val="2"/>
      </rPr>
      <t>1003</t>
    </r>
  </si>
  <si>
    <t>20:35</t>
  </si>
  <si>
    <t>22:00</t>
  </si>
  <si>
    <r>
      <rPr>
        <sz val="10"/>
        <color rgb="FF333333"/>
        <rFont val="Segoe UI"/>
        <family val="2"/>
      </rPr>
      <t>830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</si>
  <si>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830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</si>
  <si>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1001</t>
    </r>
  </si>
  <si>
    <t>831</t>
  </si>
  <si>
    <t>Øvre Årdal-Årdalstangen-Seim</t>
  </si>
  <si>
    <t>Seimsdalen</t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</si>
  <si>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</si>
  <si>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1005</t>
    </r>
  </si>
  <si>
    <t>Røyrbrui</t>
  </si>
  <si>
    <t>Seimsdalen Lakkagjerdet</t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</si>
  <si>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</si>
  <si>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</si>
  <si>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</si>
  <si>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</si>
  <si>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</si>
  <si>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</si>
  <si>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</si>
  <si>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1002</t>
    </r>
  </si>
  <si>
    <t>07:22</t>
  </si>
  <si>
    <t>Årdalstangen sentrum</t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</si>
  <si>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</si>
  <si>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1006</t>
    </r>
  </si>
  <si>
    <t>08:01</t>
  </si>
  <si>
    <t>Øvre Årdal Elvavegen</t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</si>
  <si>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</si>
  <si>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</si>
  <si>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1012</t>
    </r>
  </si>
  <si>
    <t>Øvre Årdal skysstasjon</t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</si>
  <si>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</si>
  <si>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</si>
  <si>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</si>
  <si>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</si>
  <si>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</si>
  <si>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1024</t>
    </r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</si>
  <si>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1026</t>
    </r>
  </si>
  <si>
    <t>21:20</t>
  </si>
  <si>
    <r>
      <rPr>
        <sz val="10"/>
        <color rgb="FF333333"/>
        <rFont val="Segoe UI"/>
        <family val="2"/>
      </rPr>
      <t>831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</si>
  <si>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1001</t>
    </r>
  </si>
  <si>
    <t>832</t>
  </si>
  <si>
    <t>Ø.Årdal-Årdalstangen-Seimsdalen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</si>
  <si>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</si>
  <si>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1005</t>
    </r>
  </si>
  <si>
    <t>09:25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</si>
  <si>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1007</t>
    </r>
  </si>
  <si>
    <t>Seimsvegen øvre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</si>
  <si>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</si>
  <si>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1011</t>
    </r>
  </si>
  <si>
    <t>10:40</t>
  </si>
  <si>
    <t>10:50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</si>
  <si>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1013</t>
    </r>
  </si>
  <si>
    <t>12:00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</si>
  <si>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</si>
  <si>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</si>
  <si>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1019</t>
    </r>
  </si>
  <si>
    <t>12:50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</si>
  <si>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</si>
  <si>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</si>
  <si>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1002</t>
    </r>
  </si>
  <si>
    <t>10:39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</si>
  <si>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1004</t>
    </r>
  </si>
  <si>
    <t>13:00</t>
  </si>
  <si>
    <r>
      <rPr>
        <sz val="10"/>
        <color rgb="FF333333"/>
        <rFont val="Segoe UI"/>
        <family val="2"/>
      </rPr>
      <t>832</t>
    </r>
    <r>
      <rPr>
        <sz val="10"/>
        <color rgb="FF333333"/>
        <rFont val="Segoe UI"/>
        <family val="2"/>
      </rPr>
      <t>1006</t>
    </r>
  </si>
  <si>
    <t>13:34</t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</si>
  <si>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1001</t>
    </r>
  </si>
  <si>
    <t>833</t>
  </si>
  <si>
    <t>Øvre Årdal-Utladalen</t>
  </si>
  <si>
    <t>11:10</t>
  </si>
  <si>
    <t>Øvre Årdal Torget</t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</si>
  <si>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</si>
  <si>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1005</t>
    </r>
  </si>
  <si>
    <t>Svalheim Klubb</t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</si>
  <si>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</si>
  <si>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</si>
  <si>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1011</t>
    </r>
  </si>
  <si>
    <t>14:32</t>
  </si>
  <si>
    <r>
      <rPr>
        <sz val="10"/>
        <color rgb="FF333333"/>
        <rFont val="Segoe UI"/>
        <family val="2"/>
      </rPr>
      <t>833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</si>
  <si>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1001</t>
    </r>
  </si>
  <si>
    <t>840</t>
  </si>
  <si>
    <t>Øvre Årdal-Fodnes-Lærdal-Saltkjelen</t>
  </si>
  <si>
    <t>06:50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</si>
  <si>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</si>
  <si>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</si>
  <si>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1007</t>
    </r>
  </si>
  <si>
    <t>10:12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</si>
  <si>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1009</t>
    </r>
  </si>
  <si>
    <t>11:25</t>
  </si>
  <si>
    <t>Håbakken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</si>
  <si>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</si>
  <si>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1013</t>
    </r>
  </si>
  <si>
    <t>Lærdalsøyri skule</t>
  </si>
  <si>
    <t>14:11</t>
  </si>
  <si>
    <t>Ytri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</si>
  <si>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1015</t>
    </r>
  </si>
  <si>
    <t>14:04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</si>
  <si>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</si>
  <si>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1019</t>
    </r>
  </si>
  <si>
    <t>Færestad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</si>
  <si>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1021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</si>
  <si>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</si>
  <si>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</si>
  <si>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1027</t>
    </r>
  </si>
  <si>
    <t>19:37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</si>
  <si>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1029</t>
    </r>
  </si>
  <si>
    <t>23:15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</si>
  <si>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6001</t>
    </r>
  </si>
  <si>
    <t>12:12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</si>
  <si>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</si>
  <si>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6005</t>
    </r>
  </si>
  <si>
    <t>6005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</si>
  <si>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</si>
  <si>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</si>
  <si>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</si>
  <si>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</si>
  <si>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7009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</si>
  <si>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</si>
  <si>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</si>
  <si>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</si>
  <si>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1006</t>
    </r>
  </si>
  <si>
    <t>Øygard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</si>
  <si>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</si>
  <si>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1010</t>
    </r>
  </si>
  <si>
    <t>08:38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</si>
  <si>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</si>
  <si>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1014</t>
    </r>
  </si>
  <si>
    <t>10:18</t>
  </si>
  <si>
    <t>11:03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</si>
  <si>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</si>
  <si>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</si>
  <si>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1020</t>
    </r>
  </si>
  <si>
    <t>15:53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</si>
  <si>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</si>
  <si>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1024</t>
    </r>
  </si>
  <si>
    <t>19:40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</si>
  <si>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1026</t>
    </r>
  </si>
  <si>
    <t>23:20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</si>
  <si>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</si>
  <si>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2601</t>
    </r>
  </si>
  <si>
    <t>12:18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</si>
  <si>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2700</t>
    </r>
  </si>
  <si>
    <t>09:18</t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</si>
  <si>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</si>
  <si>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</si>
  <si>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</si>
  <si>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</si>
  <si>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</si>
  <si>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840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</si>
  <si>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1001</t>
    </r>
  </si>
  <si>
    <t>841</t>
  </si>
  <si>
    <t>Borlaug-Lærdal-Fodnes</t>
  </si>
  <si>
    <t>07:27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</si>
  <si>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1003</t>
    </r>
  </si>
  <si>
    <t>Bjørkum E16</t>
  </si>
  <si>
    <t>Borlaug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</si>
  <si>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1005</t>
    </r>
  </si>
  <si>
    <t>Borgund skule snuplass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</si>
  <si>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1007</t>
    </r>
  </si>
  <si>
    <t>09:38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</si>
  <si>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1009</t>
    </r>
  </si>
  <si>
    <t>10:27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</si>
  <si>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</si>
  <si>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1013</t>
    </r>
  </si>
  <si>
    <t>14:33</t>
  </si>
  <si>
    <t>14:36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</si>
  <si>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</si>
  <si>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1017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</si>
  <si>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1019</t>
    </r>
  </si>
  <si>
    <t>15:32</t>
  </si>
  <si>
    <t>Maristova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</si>
  <si>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1021</t>
    </r>
  </si>
  <si>
    <t>16:58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</si>
  <si>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1023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</si>
  <si>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</si>
  <si>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2003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</si>
  <si>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1000</t>
    </r>
  </si>
  <si>
    <t>06:14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</si>
  <si>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</si>
  <si>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</si>
  <si>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1006</t>
    </r>
  </si>
  <si>
    <t>07:03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</si>
  <si>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</si>
  <si>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1010</t>
    </r>
  </si>
  <si>
    <t>Borgund skule fv. 630</t>
  </si>
  <si>
    <t>07:52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</si>
  <si>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</si>
  <si>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</si>
  <si>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</si>
  <si>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</si>
  <si>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</si>
  <si>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1022</t>
    </r>
  </si>
  <si>
    <t>08:03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</si>
  <si>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1024</t>
    </r>
  </si>
  <si>
    <t>08:26</t>
  </si>
  <si>
    <t>Ljøsne øvre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</si>
  <si>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1026</t>
    </r>
  </si>
  <si>
    <t>08:53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</si>
  <si>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1028</t>
    </r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</si>
  <si>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1030</t>
    </r>
  </si>
  <si>
    <t>10:13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</si>
  <si>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1032</t>
    </r>
  </si>
  <si>
    <t>10:14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</si>
  <si>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1034</t>
    </r>
  </si>
  <si>
    <t>15:02</t>
  </si>
  <si>
    <r>
      <rPr>
        <sz val="10"/>
        <color rgb="FF333333"/>
        <rFont val="Segoe UI"/>
        <family val="2"/>
      </rPr>
      <t>841</t>
    </r>
    <r>
      <rPr>
        <sz val="10"/>
        <color rgb="FF333333"/>
        <rFont val="Segoe UI"/>
        <family val="2"/>
      </rPr>
      <t>1036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</si>
  <si>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1001</t>
    </r>
  </si>
  <si>
    <t>850</t>
  </si>
  <si>
    <t>Flåm-Ål-Gudvangen</t>
  </si>
  <si>
    <t>Ål stasjon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</si>
  <si>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1003</t>
    </r>
  </si>
  <si>
    <t>Gudvangen ferjekai</t>
  </si>
  <si>
    <t>18:08</t>
  </si>
  <si>
    <t>Stemmerdalen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</si>
  <si>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1005</t>
    </r>
  </si>
  <si>
    <t>16:48</t>
  </si>
  <si>
    <t>17:32</t>
  </si>
  <si>
    <t>Vassbygdi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</si>
  <si>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1007</t>
    </r>
  </si>
  <si>
    <t>18:13</t>
  </si>
  <si>
    <t>Østerbø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</si>
  <si>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2001</t>
    </r>
  </si>
  <si>
    <t>Geiteryggen øst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</si>
  <si>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2003</t>
    </r>
  </si>
  <si>
    <t>18:15</t>
  </si>
  <si>
    <t>18:23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</si>
  <si>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2601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</si>
  <si>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2603</t>
    </r>
  </si>
  <si>
    <t>2603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</si>
  <si>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2701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</si>
  <si>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2703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</si>
  <si>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</si>
  <si>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</si>
  <si>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</si>
  <si>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</si>
  <si>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</si>
  <si>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1000</t>
    </r>
  </si>
  <si>
    <t>06:26</t>
  </si>
  <si>
    <t>Gudvangen E16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</si>
  <si>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1002</t>
    </r>
  </si>
  <si>
    <t>Aurland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</si>
  <si>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</si>
  <si>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</si>
  <si>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1008</t>
    </r>
  </si>
  <si>
    <t>19:23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</si>
  <si>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</si>
  <si>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2000</t>
    </r>
  </si>
  <si>
    <t>18:38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</si>
  <si>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2002</t>
    </r>
  </si>
  <si>
    <t>19:35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</si>
  <si>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2004</t>
    </r>
  </si>
  <si>
    <t>2004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</si>
  <si>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2600</t>
    </r>
  </si>
  <si>
    <t>2600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</si>
  <si>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2602</t>
    </r>
  </si>
  <si>
    <t>2602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</si>
  <si>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2604</t>
    </r>
  </si>
  <si>
    <t>2604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</si>
  <si>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2700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</si>
  <si>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2702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</si>
  <si>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2704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</si>
  <si>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</si>
  <si>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</si>
  <si>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6004</t>
    </r>
  </si>
  <si>
    <t>6004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</si>
  <si>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6006</t>
    </r>
  </si>
  <si>
    <t>6006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</si>
  <si>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6008</t>
    </r>
  </si>
  <si>
    <t>6008</t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</si>
  <si>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</si>
  <si>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</si>
  <si>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</si>
  <si>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850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</si>
  <si>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851</t>
    </r>
    <r>
      <rPr>
        <sz val="10"/>
        <color rgb="FF333333"/>
        <rFont val="Segoe UI"/>
        <family val="2"/>
      </rPr>
      <t>1001</t>
    </r>
  </si>
  <si>
    <t>851</t>
  </si>
  <si>
    <t>Undredal-Aurland</t>
  </si>
  <si>
    <t>Hopen</t>
  </si>
  <si>
    <t>Undredal kai</t>
  </si>
  <si>
    <r>
      <rPr>
        <sz val="10"/>
        <color rgb="FF333333"/>
        <rFont val="Segoe UI"/>
        <family val="2"/>
      </rPr>
      <t>851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</si>
  <si>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851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</si>
  <si>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852</t>
    </r>
    <r>
      <rPr>
        <sz val="10"/>
        <color rgb="FF333333"/>
        <rFont val="Segoe UI"/>
        <family val="2"/>
      </rPr>
      <t>1001</t>
    </r>
  </si>
  <si>
    <t>852</t>
  </si>
  <si>
    <t>Vassbygdi-Aurland</t>
  </si>
  <si>
    <r>
      <rPr>
        <sz val="10"/>
        <color rgb="FF333333"/>
        <rFont val="Segoe UI"/>
        <family val="2"/>
      </rPr>
      <t>852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</si>
  <si>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852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</si>
  <si>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852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</si>
  <si>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1001</t>
    </r>
  </si>
  <si>
    <t>860</t>
  </si>
  <si>
    <t>Fortun-Gaupne-Sogndal</t>
  </si>
  <si>
    <t>Solvorn ferjekai</t>
  </si>
  <si>
    <t>07:12</t>
  </si>
  <si>
    <t>Galden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</si>
  <si>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1003</t>
    </r>
  </si>
  <si>
    <t>Gaupne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</si>
  <si>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1005</t>
    </r>
  </si>
  <si>
    <t>Luster oppvekstsenter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</si>
  <si>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1007</t>
    </r>
  </si>
  <si>
    <t>Hafslo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</si>
  <si>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1009</t>
    </r>
  </si>
  <si>
    <t>Lom sentrum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</si>
  <si>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1011</t>
    </r>
  </si>
  <si>
    <t>Fortun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</si>
  <si>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</si>
  <si>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</si>
  <si>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1017</t>
    </r>
  </si>
  <si>
    <t>Hestnes</t>
  </si>
  <si>
    <t>11:47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</si>
  <si>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</si>
  <si>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1021</t>
    </r>
  </si>
  <si>
    <t>Nes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</si>
  <si>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1023</t>
    </r>
  </si>
  <si>
    <t>Nagløyri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</si>
  <si>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1025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</si>
  <si>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1027</t>
    </r>
  </si>
  <si>
    <t>13:58</t>
  </si>
  <si>
    <t>14:08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</si>
  <si>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1029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</si>
  <si>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1031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</si>
  <si>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1033</t>
    </r>
  </si>
  <si>
    <t>Skjolden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</si>
  <si>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1035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</si>
  <si>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1037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</si>
  <si>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1039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</si>
  <si>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1041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</si>
  <si>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1043</t>
    </r>
  </si>
  <si>
    <t>1043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</si>
  <si>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1045</t>
    </r>
  </si>
  <si>
    <t>1045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</si>
  <si>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1047</t>
    </r>
  </si>
  <si>
    <t>1047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</si>
  <si>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1049</t>
    </r>
  </si>
  <si>
    <t>1049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</si>
  <si>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1051</t>
    </r>
  </si>
  <si>
    <t>1051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</si>
  <si>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1053</t>
    </r>
  </si>
  <si>
    <t>1053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</si>
  <si>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1055</t>
    </r>
  </si>
  <si>
    <t>1055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</si>
  <si>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1057</t>
    </r>
  </si>
  <si>
    <t>1057</t>
  </si>
  <si>
    <t>17:24</t>
  </si>
  <si>
    <t>17:26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</si>
  <si>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1059</t>
    </r>
  </si>
  <si>
    <t>1059</t>
  </si>
  <si>
    <t>21:05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</si>
  <si>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1061</t>
    </r>
  </si>
  <si>
    <t>1061</t>
  </si>
  <si>
    <t>21:55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</si>
  <si>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1063</t>
    </r>
  </si>
  <si>
    <t>1063</t>
  </si>
  <si>
    <t>23:13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</si>
  <si>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1065</t>
    </r>
  </si>
  <si>
    <t>1065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</si>
  <si>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1067</t>
    </r>
  </si>
  <si>
    <t>1067</t>
  </si>
  <si>
    <t>22:47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</si>
  <si>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1069</t>
    </r>
  </si>
  <si>
    <t>1069</t>
  </si>
  <si>
    <t>23:55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</si>
  <si>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2001</t>
    </r>
  </si>
  <si>
    <t>16:32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</si>
  <si>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2003</t>
    </r>
  </si>
  <si>
    <t>19:27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</si>
  <si>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2005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</si>
  <si>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2601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</si>
  <si>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2603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</si>
  <si>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2701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</si>
  <si>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2703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</si>
  <si>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6001</t>
    </r>
  </si>
  <si>
    <t>08:37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</si>
  <si>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</si>
  <si>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</si>
  <si>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6007</t>
    </r>
  </si>
  <si>
    <t>6007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</si>
  <si>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6009</t>
    </r>
  </si>
  <si>
    <t>6009</t>
  </si>
  <si>
    <t>16:37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</si>
  <si>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6011</t>
    </r>
  </si>
  <si>
    <t>6011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</si>
  <si>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</si>
  <si>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</si>
  <si>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</si>
  <si>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</si>
  <si>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7009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</si>
  <si>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7011</t>
    </r>
  </si>
  <si>
    <t>7011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</si>
  <si>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7013</t>
    </r>
  </si>
  <si>
    <t>7013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</si>
  <si>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1000</t>
    </r>
  </si>
  <si>
    <t>06:05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</si>
  <si>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1002</t>
    </r>
  </si>
  <si>
    <t>07:36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</si>
  <si>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</si>
  <si>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</si>
  <si>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</si>
  <si>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</si>
  <si>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</si>
  <si>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</si>
  <si>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1016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</si>
  <si>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1018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</si>
  <si>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1020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</si>
  <si>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</si>
  <si>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</si>
  <si>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1026</t>
    </r>
  </si>
  <si>
    <t>11:18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</si>
  <si>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1028</t>
    </r>
  </si>
  <si>
    <t>Høyheimsvik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</si>
  <si>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1030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</si>
  <si>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</si>
  <si>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</si>
  <si>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1036</t>
    </r>
  </si>
  <si>
    <t>Kvam ytre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</si>
  <si>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1038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</si>
  <si>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1040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</si>
  <si>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</si>
  <si>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</si>
  <si>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1046</t>
    </r>
  </si>
  <si>
    <t>1046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</si>
  <si>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1048</t>
    </r>
  </si>
  <si>
    <t>1048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</si>
  <si>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1050</t>
    </r>
  </si>
  <si>
    <t>1050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</si>
  <si>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1052</t>
    </r>
  </si>
  <si>
    <t>1052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</si>
  <si>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1054</t>
    </r>
  </si>
  <si>
    <t>1054</t>
  </si>
  <si>
    <t>20:05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</si>
  <si>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1056</t>
    </r>
  </si>
  <si>
    <t>1056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</si>
  <si>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1058</t>
    </r>
  </si>
  <si>
    <t>1058</t>
  </si>
  <si>
    <t>19:50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</si>
  <si>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1060</t>
    </r>
  </si>
  <si>
    <t>1060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</si>
  <si>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1062</t>
    </r>
  </si>
  <si>
    <t>1062</t>
  </si>
  <si>
    <t>21:30</t>
  </si>
  <si>
    <t>22:10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</si>
  <si>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2600</t>
    </r>
  </si>
  <si>
    <t>10:32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</si>
  <si>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6000</t>
    </r>
  </si>
  <si>
    <t>06:00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</si>
  <si>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</si>
  <si>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</si>
  <si>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6006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</si>
  <si>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6008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</si>
  <si>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6010</t>
    </r>
  </si>
  <si>
    <t>6010</t>
  </si>
  <si>
    <t>20:50</t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</si>
  <si>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</si>
  <si>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</si>
  <si>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</si>
  <si>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</si>
  <si>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860</t>
    </r>
    <r>
      <rPr>
        <sz val="10"/>
        <color rgb="FF333333"/>
        <rFont val="Segoe UI"/>
        <family val="2"/>
      </rPr>
      <t>7008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</si>
  <si>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1001</t>
    </r>
  </si>
  <si>
    <t>861</t>
  </si>
  <si>
    <t>Hafslo-Veitastrond</t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</si>
  <si>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1003</t>
    </r>
  </si>
  <si>
    <t>14:07</t>
  </si>
  <si>
    <t>Stølen</t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</si>
  <si>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</si>
  <si>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2001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</si>
  <si>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2701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</si>
  <si>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2703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</si>
  <si>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</si>
  <si>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</si>
  <si>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</si>
  <si>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1002</t>
    </r>
  </si>
  <si>
    <t>08:52</t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</si>
  <si>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</si>
  <si>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</si>
  <si>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</si>
  <si>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1010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</si>
  <si>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1012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</si>
  <si>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1014</t>
    </r>
  </si>
  <si>
    <t>15:07</t>
  </si>
  <si>
    <t>15:12</t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</si>
  <si>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1016</t>
    </r>
  </si>
  <si>
    <t>15:57</t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</si>
  <si>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2000</t>
    </r>
  </si>
  <si>
    <t>17:33</t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</si>
  <si>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2700</t>
    </r>
  </si>
  <si>
    <r>
      <rPr>
        <sz val="10"/>
        <color rgb="FF333333"/>
        <rFont val="Segoe UI"/>
        <family val="2"/>
      </rPr>
      <t>861</t>
    </r>
    <r>
      <rPr>
        <sz val="10"/>
        <color rgb="FF333333"/>
        <rFont val="Segoe UI"/>
        <family val="2"/>
      </rPr>
      <t>2702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</si>
  <si>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1001</t>
    </r>
  </si>
  <si>
    <t>862</t>
  </si>
  <si>
    <t>Gaupne-Jostedalen</t>
  </si>
  <si>
    <t>Breheimsenteret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</si>
  <si>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1003</t>
    </r>
  </si>
  <si>
    <t>Nigardsbreen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</si>
  <si>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1005</t>
    </r>
  </si>
  <si>
    <t>Jostedalen skule</t>
  </si>
  <si>
    <t>Mjølvergrendi kryss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</si>
  <si>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</si>
  <si>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1009</t>
    </r>
  </si>
  <si>
    <t>14:29</t>
  </si>
  <si>
    <t>15:06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</si>
  <si>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1011</t>
    </r>
  </si>
  <si>
    <t>Elvekrok snuplass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</si>
  <si>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1013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</si>
  <si>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1015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</si>
  <si>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1017</t>
    </r>
  </si>
  <si>
    <t>15:14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</si>
  <si>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1019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</si>
  <si>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2001</t>
    </r>
  </si>
  <si>
    <t>09:57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</si>
  <si>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2003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</si>
  <si>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2601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</si>
  <si>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2701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</si>
  <si>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2703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</si>
  <si>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6001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</si>
  <si>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</si>
  <si>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</si>
  <si>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7001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</si>
  <si>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7003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</si>
  <si>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</si>
  <si>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</si>
  <si>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</si>
  <si>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1002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</si>
  <si>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</si>
  <si>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</si>
  <si>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</si>
  <si>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1010</t>
    </r>
  </si>
  <si>
    <t>17:42</t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</si>
  <si>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</si>
  <si>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2700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</si>
  <si>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</si>
  <si>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</si>
  <si>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7000</t>
    </r>
  </si>
  <si>
    <r>
      <rPr>
        <sz val="10"/>
        <color rgb="FF333333"/>
        <rFont val="Segoe UI"/>
        <family val="2"/>
      </rPr>
      <t>862</t>
    </r>
    <r>
      <rPr>
        <sz val="10"/>
        <color rgb="FF333333"/>
        <rFont val="Segoe UI"/>
        <family val="2"/>
      </rPr>
      <t>7002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</si>
  <si>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1001</t>
    </r>
  </si>
  <si>
    <t>863</t>
  </si>
  <si>
    <t>Skjolden-Ornes</t>
  </si>
  <si>
    <t>Haukadal 91</t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</si>
  <si>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</si>
  <si>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1005</t>
    </r>
  </si>
  <si>
    <t>Kroken</t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</si>
  <si>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2001</t>
    </r>
  </si>
  <si>
    <t>Sørheim</t>
  </si>
  <si>
    <t>Ornes ferjekai</t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</si>
  <si>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2003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</si>
  <si>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2005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</si>
  <si>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2007</t>
    </r>
  </si>
  <si>
    <t>2007</t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</si>
  <si>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2701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</si>
  <si>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2703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</si>
  <si>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</si>
  <si>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2000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</si>
  <si>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2002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</si>
  <si>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2004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</si>
  <si>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2700</t>
    </r>
  </si>
  <si>
    <r>
      <rPr>
        <sz val="10"/>
        <color rgb="FF333333"/>
        <rFont val="Segoe UI"/>
        <family val="2"/>
      </rPr>
      <t>863</t>
    </r>
    <r>
      <rPr>
        <sz val="10"/>
        <color rgb="FF333333"/>
        <rFont val="Segoe UI"/>
        <family val="2"/>
      </rPr>
      <t>2702</t>
    </r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</si>
  <si>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1001</t>
    </r>
  </si>
  <si>
    <t>864</t>
  </si>
  <si>
    <t>Tørvi - Indre Hafslo</t>
  </si>
  <si>
    <t>Indre Hafslo skule</t>
  </si>
  <si>
    <t>Sviggaplassane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</si>
  <si>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1003</t>
    </r>
  </si>
  <si>
    <t>Morki Luster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</si>
  <si>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1005</t>
    </r>
  </si>
  <si>
    <t>M4x4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</si>
  <si>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1007</t>
    </r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</si>
  <si>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1009</t>
    </r>
  </si>
  <si>
    <t>16:04</t>
  </si>
  <si>
    <t>Fevoll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</si>
  <si>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1011</t>
    </r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</si>
  <si>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1013</t>
    </r>
  </si>
  <si>
    <t>Lambhaug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</si>
  <si>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1015</t>
    </r>
  </si>
  <si>
    <t>Baten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</si>
  <si>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</si>
  <si>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1002</t>
    </r>
  </si>
  <si>
    <t>08:48</t>
  </si>
  <si>
    <r>
      <rPr>
        <sz val="10"/>
        <color rgb="FF333333"/>
        <rFont val="Segoe UI"/>
        <family val="2"/>
      </rPr>
      <t>864</t>
    </r>
    <r>
      <rPr>
        <sz val="10"/>
        <color rgb="FF333333"/>
        <rFont val="Segoe UI"/>
        <family val="2"/>
      </rPr>
      <t>1004</t>
    </r>
  </si>
  <si>
    <t>Dalestølen kryss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</si>
  <si>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1001</t>
    </r>
  </si>
  <si>
    <t>FB58</t>
  </si>
  <si>
    <t>Buss Sogndal-Haukåsen</t>
  </si>
  <si>
    <t>05:20</t>
  </si>
  <si>
    <t>Sogndal lufthamn Haukåsen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</si>
  <si>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1003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</si>
  <si>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1005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</si>
  <si>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1007</t>
    </r>
  </si>
  <si>
    <t>18:05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</si>
  <si>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1009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</si>
  <si>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1011</t>
    </r>
  </si>
  <si>
    <t>21:00</t>
  </si>
  <si>
    <t>21:25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</si>
  <si>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6001</t>
    </r>
  </si>
  <si>
    <t>05:40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</si>
  <si>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6003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</si>
  <si>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6005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</si>
  <si>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7005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</si>
  <si>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7007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</si>
  <si>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7009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</si>
  <si>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7011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</si>
  <si>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1000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</si>
  <si>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1002</t>
    </r>
  </si>
  <si>
    <t>09:45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</si>
  <si>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1004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</si>
  <si>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1006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</si>
  <si>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1008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</si>
  <si>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1010</t>
    </r>
  </si>
  <si>
    <t>22:35</t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</si>
  <si>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6000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</si>
  <si>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6002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</si>
  <si>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6004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</si>
  <si>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7004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</si>
  <si>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7006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</si>
  <si>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7008</t>
    </r>
  </si>
  <si>
    <r>
      <rPr>
        <sz val="10"/>
        <color rgb="FF333333"/>
        <rFont val="Segoe UI"/>
        <family val="2"/>
      </rPr>
      <t>FB58</t>
    </r>
    <r>
      <rPr>
        <sz val="10"/>
        <color rgb="FF333333"/>
        <rFont val="Segoe UI"/>
        <family val="2"/>
      </rPr>
      <t>7010</t>
    </r>
  </si>
  <si>
    <t>Avg</t>
  </si>
  <si>
    <t>Turtype</t>
  </si>
  <si>
    <t>Versjon</t>
  </si>
  <si>
    <t>Publnr</t>
  </si>
  <si>
    <t>Avstand</t>
  </si>
  <si>
    <t>Service</t>
  </si>
  <si>
    <t>1301000</t>
  </si>
  <si>
    <t>2-3</t>
  </si>
  <si>
    <t>20231214 Drift 2.0TN</t>
  </si>
  <si>
    <t>11111</t>
  </si>
  <si>
    <t>1301001</t>
  </si>
  <si>
    <t>1-5</t>
  </si>
  <si>
    <t>1307002</t>
  </si>
  <si>
    <t>2-2</t>
  </si>
  <si>
    <t>8001000</t>
  </si>
  <si>
    <t>2-7</t>
  </si>
  <si>
    <t>20231214 3.0TN</t>
  </si>
  <si>
    <t>01111</t>
  </si>
  <si>
    <t>8001001</t>
  </si>
  <si>
    <t>1-8</t>
  </si>
  <si>
    <t>8001002</t>
  </si>
  <si>
    <t>2-5</t>
  </si>
  <si>
    <t>8001003</t>
  </si>
  <si>
    <t>8001004</t>
  </si>
  <si>
    <t>2-6</t>
  </si>
  <si>
    <t>8001005</t>
  </si>
  <si>
    <t>1-3</t>
  </si>
  <si>
    <t>8001006</t>
  </si>
  <si>
    <t>10000</t>
  </si>
  <si>
    <t>8001007</t>
  </si>
  <si>
    <t>8001008</t>
  </si>
  <si>
    <t>8001009</t>
  </si>
  <si>
    <t>1-1</t>
  </si>
  <si>
    <t>8001010</t>
  </si>
  <si>
    <t>2-1</t>
  </si>
  <si>
    <t>8001011</t>
  </si>
  <si>
    <t>1-4</t>
  </si>
  <si>
    <t>00011</t>
  </si>
  <si>
    <t>8001012</t>
  </si>
  <si>
    <t>8001013</t>
  </si>
  <si>
    <t>1-12</t>
  </si>
  <si>
    <t>8001014</t>
  </si>
  <si>
    <t>8001015</t>
  </si>
  <si>
    <t>1-6</t>
  </si>
  <si>
    <t>8001016</t>
  </si>
  <si>
    <t>8001017</t>
  </si>
  <si>
    <t>11100</t>
  </si>
  <si>
    <t>8001018</t>
  </si>
  <si>
    <t>8001019</t>
  </si>
  <si>
    <t>1-2</t>
  </si>
  <si>
    <t>8001020</t>
  </si>
  <si>
    <t>8001021</t>
  </si>
  <si>
    <t>8001022</t>
  </si>
  <si>
    <t>00001</t>
  </si>
  <si>
    <t>8001023</t>
  </si>
  <si>
    <t>1-7</t>
  </si>
  <si>
    <t>8001025</t>
  </si>
  <si>
    <t>8001027</t>
  </si>
  <si>
    <t>8001029</t>
  </si>
  <si>
    <t>1-13</t>
  </si>
  <si>
    <t>8001031</t>
  </si>
  <si>
    <t>8001033</t>
  </si>
  <si>
    <t>1-9</t>
  </si>
  <si>
    <t>8002001</t>
  </si>
  <si>
    <t>1-10</t>
  </si>
  <si>
    <t>8002601</t>
  </si>
  <si>
    <t>1-11</t>
  </si>
  <si>
    <t>8007001</t>
  </si>
  <si>
    <t>8007003</t>
  </si>
  <si>
    <t>8007200</t>
  </si>
  <si>
    <t>8007201</t>
  </si>
  <si>
    <t>8007203</t>
  </si>
  <si>
    <t>8011000</t>
  </si>
  <si>
    <t>20231206 2.0TN</t>
  </si>
  <si>
    <t>8011001</t>
  </si>
  <si>
    <t>8011002</t>
  </si>
  <si>
    <t>8011003</t>
  </si>
  <si>
    <t>8011004</t>
  </si>
  <si>
    <t>8011005</t>
  </si>
  <si>
    <t>8011006</t>
  </si>
  <si>
    <t>2-8</t>
  </si>
  <si>
    <t>00100</t>
  </si>
  <si>
    <t>8011007</t>
  </si>
  <si>
    <t>8011008</t>
  </si>
  <si>
    <t>8011009</t>
  </si>
  <si>
    <t>8011010</t>
  </si>
  <si>
    <t>8011011</t>
  </si>
  <si>
    <t>8011012</t>
  </si>
  <si>
    <t>8011013</t>
  </si>
  <si>
    <t>10001</t>
  </si>
  <si>
    <t>8011014</t>
  </si>
  <si>
    <t>8011015</t>
  </si>
  <si>
    <t>8011016</t>
  </si>
  <si>
    <t>8011017</t>
  </si>
  <si>
    <t>10111</t>
  </si>
  <si>
    <t>8011018</t>
  </si>
  <si>
    <t>8011019</t>
  </si>
  <si>
    <t>01000</t>
  </si>
  <si>
    <t>8011020</t>
  </si>
  <si>
    <t>8011021</t>
  </si>
  <si>
    <t>8011022</t>
  </si>
  <si>
    <t>8011023</t>
  </si>
  <si>
    <t>8011024</t>
  </si>
  <si>
    <t>8011025</t>
  </si>
  <si>
    <t>01010</t>
  </si>
  <si>
    <t>8011026</t>
  </si>
  <si>
    <t>8011027</t>
  </si>
  <si>
    <t>8011028</t>
  </si>
  <si>
    <t>2-4</t>
  </si>
  <si>
    <t>8011029</t>
  </si>
  <si>
    <t>8011030</t>
  </si>
  <si>
    <t>8011031</t>
  </si>
  <si>
    <t>8011032</t>
  </si>
  <si>
    <t>11110</t>
  </si>
  <si>
    <t>8011033</t>
  </si>
  <si>
    <t>8011035</t>
  </si>
  <si>
    <t>8016000</t>
  </si>
  <si>
    <t>8016001</t>
  </si>
  <si>
    <t>8017000</t>
  </si>
  <si>
    <t>8017001</t>
  </si>
  <si>
    <t>8017002</t>
  </si>
  <si>
    <t>8017004</t>
  </si>
  <si>
    <t>8021001</t>
  </si>
  <si>
    <t>20240426Drift 2.0TN</t>
  </si>
  <si>
    <t>8021003</t>
  </si>
  <si>
    <t>8021005</t>
  </si>
  <si>
    <t>8021007</t>
  </si>
  <si>
    <t>8021009</t>
  </si>
  <si>
    <t>8021011</t>
  </si>
  <si>
    <t>8021013</t>
  </si>
  <si>
    <t>8021015</t>
  </si>
  <si>
    <t>8021017</t>
  </si>
  <si>
    <t>8021019</t>
  </si>
  <si>
    <t>8026001</t>
  </si>
  <si>
    <t>8026003</t>
  </si>
  <si>
    <t>8031000</t>
  </si>
  <si>
    <t>20231207 2.0TN</t>
  </si>
  <si>
    <t>8031001</t>
  </si>
  <si>
    <t>8031002</t>
  </si>
  <si>
    <t>01011</t>
  </si>
  <si>
    <t>8031003</t>
  </si>
  <si>
    <t>8031004</t>
  </si>
  <si>
    <t>8031005</t>
  </si>
  <si>
    <t>01110</t>
  </si>
  <si>
    <t>8031006</t>
  </si>
  <si>
    <t>11011</t>
  </si>
  <si>
    <t>8031007</t>
  </si>
  <si>
    <t>8031008</t>
  </si>
  <si>
    <t>8031009</t>
  </si>
  <si>
    <t>8031010</t>
  </si>
  <si>
    <t>8031011</t>
  </si>
  <si>
    <t>8031013</t>
  </si>
  <si>
    <t>8031015</t>
  </si>
  <si>
    <t>8041000</t>
  </si>
  <si>
    <t>20231215 2.0TN</t>
  </si>
  <si>
    <t>8041001</t>
  </si>
  <si>
    <t>00010</t>
  </si>
  <si>
    <t>8041003</t>
  </si>
  <si>
    <t>11101</t>
  </si>
  <si>
    <t>8051001</t>
  </si>
  <si>
    <t>8056001</t>
  </si>
  <si>
    <t>8057001</t>
  </si>
  <si>
    <t>8061000</t>
  </si>
  <si>
    <t>8061001</t>
  </si>
  <si>
    <t>8061002</t>
  </si>
  <si>
    <t>8061003</t>
  </si>
  <si>
    <t>8061004</t>
  </si>
  <si>
    <t>8061005</t>
  </si>
  <si>
    <t>8061007</t>
  </si>
  <si>
    <t>8061009</t>
  </si>
  <si>
    <t>8062001</t>
  </si>
  <si>
    <t>8071000</t>
  </si>
  <si>
    <t>20231207 2.0T</t>
  </si>
  <si>
    <t>8071001</t>
  </si>
  <si>
    <t>8071002</t>
  </si>
  <si>
    <t>8071003</t>
  </si>
  <si>
    <t>8071005</t>
  </si>
  <si>
    <t>8081000</t>
  </si>
  <si>
    <t>8081001</t>
  </si>
  <si>
    <t>11001</t>
  </si>
  <si>
    <t>8081002</t>
  </si>
  <si>
    <t>8081003</t>
  </si>
  <si>
    <t>00110</t>
  </si>
  <si>
    <t>8081005</t>
  </si>
  <si>
    <t>8081007</t>
  </si>
  <si>
    <t>8091000</t>
  </si>
  <si>
    <t>8091001</t>
  </si>
  <si>
    <t>8091002</t>
  </si>
  <si>
    <t>8091003</t>
  </si>
  <si>
    <t>8091004</t>
  </si>
  <si>
    <t>8091005</t>
  </si>
  <si>
    <t>8091006</t>
  </si>
  <si>
    <t>2-9</t>
  </si>
  <si>
    <t>8091007</t>
  </si>
  <si>
    <t>8091008</t>
  </si>
  <si>
    <t>10100</t>
  </si>
  <si>
    <t>8091009</t>
  </si>
  <si>
    <t>8091010</t>
  </si>
  <si>
    <t>8091011</t>
  </si>
  <si>
    <t>8091012</t>
  </si>
  <si>
    <t>8091013</t>
  </si>
  <si>
    <t>8091014</t>
  </si>
  <si>
    <t>8091015</t>
  </si>
  <si>
    <t>8091016</t>
  </si>
  <si>
    <t>2-11</t>
  </si>
  <si>
    <t>8091017</t>
  </si>
  <si>
    <t>8091018</t>
  </si>
  <si>
    <t>8091019</t>
  </si>
  <si>
    <t>8091020</t>
  </si>
  <si>
    <t>8091021</t>
  </si>
  <si>
    <t>8091022</t>
  </si>
  <si>
    <t>8091023</t>
  </si>
  <si>
    <t>8091024</t>
  </si>
  <si>
    <t>8091025</t>
  </si>
  <si>
    <t>8091026</t>
  </si>
  <si>
    <t>8091027</t>
  </si>
  <si>
    <t>8091028</t>
  </si>
  <si>
    <t>2-10</t>
  </si>
  <si>
    <t>00101</t>
  </si>
  <si>
    <t>8091029</t>
  </si>
  <si>
    <t>8091030</t>
  </si>
  <si>
    <t>11010</t>
  </si>
  <si>
    <t>8091031</t>
  </si>
  <si>
    <t>8091032</t>
  </si>
  <si>
    <t>8101000</t>
  </si>
  <si>
    <t>8101001</t>
  </si>
  <si>
    <t>8101002</t>
  </si>
  <si>
    <t>8101003</t>
  </si>
  <si>
    <t>8101004</t>
  </si>
  <si>
    <t>8101005</t>
  </si>
  <si>
    <t>8101006</t>
  </si>
  <si>
    <t>8101007</t>
  </si>
  <si>
    <t>8101008</t>
  </si>
  <si>
    <t>8101009</t>
  </si>
  <si>
    <t>8101010</t>
  </si>
  <si>
    <t>8101011</t>
  </si>
  <si>
    <t>8101012</t>
  </si>
  <si>
    <t>8101013</t>
  </si>
  <si>
    <t>8101014</t>
  </si>
  <si>
    <t>8101015</t>
  </si>
  <si>
    <t>8101016</t>
  </si>
  <si>
    <t>8101017</t>
  </si>
  <si>
    <t>8101018</t>
  </si>
  <si>
    <t>8101019</t>
  </si>
  <si>
    <t>8101020</t>
  </si>
  <si>
    <t>8101021</t>
  </si>
  <si>
    <t>8101022</t>
  </si>
  <si>
    <t>2-12</t>
  </si>
  <si>
    <t>8101023</t>
  </si>
  <si>
    <t>8101024</t>
  </si>
  <si>
    <t>8101025</t>
  </si>
  <si>
    <t>8101026</t>
  </si>
  <si>
    <t>2-13</t>
  </si>
  <si>
    <t>8101027</t>
  </si>
  <si>
    <t>8101028</t>
  </si>
  <si>
    <t>8101029</t>
  </si>
  <si>
    <t>8101030</t>
  </si>
  <si>
    <t>8101031</t>
  </si>
  <si>
    <t>8101032</t>
  </si>
  <si>
    <t>8101033</t>
  </si>
  <si>
    <t>8101034</t>
  </si>
  <si>
    <t>8101035</t>
  </si>
  <si>
    <t>8101036</t>
  </si>
  <si>
    <t>8101037</t>
  </si>
  <si>
    <t>8101038</t>
  </si>
  <si>
    <t>8101039</t>
  </si>
  <si>
    <t>8101040</t>
  </si>
  <si>
    <t>8101041</t>
  </si>
  <si>
    <t>8101042</t>
  </si>
  <si>
    <t>8101044</t>
  </si>
  <si>
    <t>8102001</t>
  </si>
  <si>
    <t>8102003</t>
  </si>
  <si>
    <t>8102005</t>
  </si>
  <si>
    <t>8102700</t>
  </si>
  <si>
    <t>8102701</t>
  </si>
  <si>
    <t>8106000</t>
  </si>
  <si>
    <t>8106001</t>
  </si>
  <si>
    <t>8106002</t>
  </si>
  <si>
    <t>8106003</t>
  </si>
  <si>
    <t>8107000</t>
  </si>
  <si>
    <t>8107001</t>
  </si>
  <si>
    <t>8107002</t>
  </si>
  <si>
    <t>8107003</t>
  </si>
  <si>
    <t>8107004</t>
  </si>
  <si>
    <t>8107005</t>
  </si>
  <si>
    <t>8107006</t>
  </si>
  <si>
    <t>8107007</t>
  </si>
  <si>
    <t>8107008</t>
  </si>
  <si>
    <t>8107009</t>
  </si>
  <si>
    <t>8107010</t>
  </si>
  <si>
    <t>8111000</t>
  </si>
  <si>
    <t>20231216 2.0TN</t>
  </si>
  <si>
    <t>10101</t>
  </si>
  <si>
    <t>8111001</t>
  </si>
  <si>
    <t>8111002</t>
  </si>
  <si>
    <t>8111003</t>
  </si>
  <si>
    <t>01100</t>
  </si>
  <si>
    <t>8111004</t>
  </si>
  <si>
    <t>8111005</t>
  </si>
  <si>
    <t>10011</t>
  </si>
  <si>
    <t>8111006</t>
  </si>
  <si>
    <t>8111007</t>
  </si>
  <si>
    <t>8111008</t>
  </si>
  <si>
    <t>8111009</t>
  </si>
  <si>
    <t>8111010</t>
  </si>
  <si>
    <t>8111011</t>
  </si>
  <si>
    <t>8111012</t>
  </si>
  <si>
    <t>8111013</t>
  </si>
  <si>
    <t>8111014</t>
  </si>
  <si>
    <t>8111015</t>
  </si>
  <si>
    <t>8111016</t>
  </si>
  <si>
    <t>8111017</t>
  </si>
  <si>
    <t>8111018</t>
  </si>
  <si>
    <t>8111019</t>
  </si>
  <si>
    <t>8111020</t>
  </si>
  <si>
    <t>01101</t>
  </si>
  <si>
    <t>8111021</t>
  </si>
  <si>
    <t>8111022</t>
  </si>
  <si>
    <t>8111024</t>
  </si>
  <si>
    <t>8111026</t>
  </si>
  <si>
    <t>8111028</t>
  </si>
  <si>
    <t>8111030</t>
  </si>
  <si>
    <t>8112000</t>
  </si>
  <si>
    <t>8112001</t>
  </si>
  <si>
    <t>8112002</t>
  </si>
  <si>
    <t>8112003</t>
  </si>
  <si>
    <t>8112005</t>
  </si>
  <si>
    <t>8112701</t>
  </si>
  <si>
    <t>8117000</t>
  </si>
  <si>
    <t>8117001</t>
  </si>
  <si>
    <t>8121001</t>
  </si>
  <si>
    <t>8121002</t>
  </si>
  <si>
    <t>8121003</t>
  </si>
  <si>
    <t>8121004</t>
  </si>
  <si>
    <t>8121006</t>
  </si>
  <si>
    <t>8121007</t>
  </si>
  <si>
    <t>8121008</t>
  </si>
  <si>
    <t>8121009</t>
  </si>
  <si>
    <t>8121010</t>
  </si>
  <si>
    <t>8121011</t>
  </si>
  <si>
    <t>01001</t>
  </si>
  <si>
    <t>8121014</t>
  </si>
  <si>
    <t>8121016</t>
  </si>
  <si>
    <t>8121021</t>
  </si>
  <si>
    <t>8121023</t>
  </si>
  <si>
    <t>8121026</t>
  </si>
  <si>
    <t>8121028</t>
  </si>
  <si>
    <t>8122000</t>
  </si>
  <si>
    <t>8122001</t>
  </si>
  <si>
    <t>8122002</t>
  </si>
  <si>
    <t>8122003</t>
  </si>
  <si>
    <t>8122009</t>
  </si>
  <si>
    <t>8122702</t>
  </si>
  <si>
    <t>8122703</t>
  </si>
  <si>
    <t>8122704</t>
  </si>
  <si>
    <t>8122705</t>
  </si>
  <si>
    <t>8122706</t>
  </si>
  <si>
    <t>8131000</t>
  </si>
  <si>
    <t>8131001</t>
  </si>
  <si>
    <t>8131003</t>
  </si>
  <si>
    <t>8141000</t>
  </si>
  <si>
    <t>8141001</t>
  </si>
  <si>
    <t>8141002</t>
  </si>
  <si>
    <t>8141003</t>
  </si>
  <si>
    <t>8141004</t>
  </si>
  <si>
    <t>8141005</t>
  </si>
  <si>
    <t>8141006</t>
  </si>
  <si>
    <t>8141007</t>
  </si>
  <si>
    <t>8141008</t>
  </si>
  <si>
    <t>8141009</t>
  </si>
  <si>
    <t>8141010</t>
  </si>
  <si>
    <t>8151000</t>
  </si>
  <si>
    <t>8151001</t>
  </si>
  <si>
    <t>8151002</t>
  </si>
  <si>
    <t>8151003</t>
  </si>
  <si>
    <t>8201000</t>
  </si>
  <si>
    <t>20240126 Drift 2.0TN</t>
  </si>
  <si>
    <t>8201001</t>
  </si>
  <si>
    <t>8201002</t>
  </si>
  <si>
    <t>8201003</t>
  </si>
  <si>
    <t>8201004</t>
  </si>
  <si>
    <t>8201005</t>
  </si>
  <si>
    <t>8201006</t>
  </si>
  <si>
    <t>8201007</t>
  </si>
  <si>
    <t>8207000</t>
  </si>
  <si>
    <t>8207001</t>
  </si>
  <si>
    <t>8207002</t>
  </si>
  <si>
    <t>8207003</t>
  </si>
  <si>
    <t>8207004</t>
  </si>
  <si>
    <t>8207005</t>
  </si>
  <si>
    <t>8301000</t>
  </si>
  <si>
    <t>20231216 Drift 2.0TN</t>
  </si>
  <si>
    <t>8301001</t>
  </si>
  <si>
    <t>8301002</t>
  </si>
  <si>
    <t>8301003</t>
  </si>
  <si>
    <t>8311000</t>
  </si>
  <si>
    <t>20231217 Drift 2.0TN</t>
  </si>
  <si>
    <t>8311001</t>
  </si>
  <si>
    <t>8311002</t>
  </si>
  <si>
    <t>8311003</t>
  </si>
  <si>
    <t>8311004</t>
  </si>
  <si>
    <t>8311005</t>
  </si>
  <si>
    <t>8311006</t>
  </si>
  <si>
    <t>8311007</t>
  </si>
  <si>
    <t>8311008</t>
  </si>
  <si>
    <t>8311009</t>
  </si>
  <si>
    <t>8311010</t>
  </si>
  <si>
    <t>8311011</t>
  </si>
  <si>
    <t>8311012</t>
  </si>
  <si>
    <t>8311013</t>
  </si>
  <si>
    <t>8311014</t>
  </si>
  <si>
    <t>8311015</t>
  </si>
  <si>
    <t>8311016</t>
  </si>
  <si>
    <t>8311018</t>
  </si>
  <si>
    <t>8311020</t>
  </si>
  <si>
    <t>8311022</t>
  </si>
  <si>
    <t>8311024</t>
  </si>
  <si>
    <t>8311026</t>
  </si>
  <si>
    <t>8317000</t>
  </si>
  <si>
    <t>8317001</t>
  </si>
  <si>
    <t>8321000</t>
  </si>
  <si>
    <t>8321001</t>
  </si>
  <si>
    <t>8321002</t>
  </si>
  <si>
    <t>8321003</t>
  </si>
  <si>
    <t>8321004</t>
  </si>
  <si>
    <t>8321005</t>
  </si>
  <si>
    <t>8321006</t>
  </si>
  <si>
    <t>8321007</t>
  </si>
  <si>
    <t>8321009</t>
  </si>
  <si>
    <t>8321011</t>
  </si>
  <si>
    <t>8321013</t>
  </si>
  <si>
    <t>8321015</t>
  </si>
  <si>
    <t>8321017</t>
  </si>
  <si>
    <t>8321019</t>
  </si>
  <si>
    <t>8321021</t>
  </si>
  <si>
    <t>8331000</t>
  </si>
  <si>
    <t>20231217 2.0TN</t>
  </si>
  <si>
    <t>8331001</t>
  </si>
  <si>
    <t>8331003</t>
  </si>
  <si>
    <t>8331005</t>
  </si>
  <si>
    <t>8331007</t>
  </si>
  <si>
    <t>8331009</t>
  </si>
  <si>
    <t>8331011</t>
  </si>
  <si>
    <t>8401000</t>
  </si>
  <si>
    <t>20231207 Drift 2.0TN</t>
  </si>
  <si>
    <t>8401001</t>
  </si>
  <si>
    <t>8401002</t>
  </si>
  <si>
    <t>8401003</t>
  </si>
  <si>
    <t>8401004</t>
  </si>
  <si>
    <t>8401005</t>
  </si>
  <si>
    <t>8401006</t>
  </si>
  <si>
    <t>2-14</t>
  </si>
  <si>
    <t>8401007</t>
  </si>
  <si>
    <t>8401008</t>
  </si>
  <si>
    <t>8401009</t>
  </si>
  <si>
    <t>8401010</t>
  </si>
  <si>
    <t>8401011</t>
  </si>
  <si>
    <t>8401012</t>
  </si>
  <si>
    <t>8401013</t>
  </si>
  <si>
    <t>8401014</t>
  </si>
  <si>
    <t>8401015</t>
  </si>
  <si>
    <t>8401016</t>
  </si>
  <si>
    <t>8401017</t>
  </si>
  <si>
    <t>8401018</t>
  </si>
  <si>
    <t>8401019</t>
  </si>
  <si>
    <t>8401020</t>
  </si>
  <si>
    <t>8401021</t>
  </si>
  <si>
    <t>8401022</t>
  </si>
  <si>
    <t>8401023</t>
  </si>
  <si>
    <t>8401024</t>
  </si>
  <si>
    <t>8401025</t>
  </si>
  <si>
    <t>8401026</t>
  </si>
  <si>
    <t>8401027</t>
  </si>
  <si>
    <t>8401029</t>
  </si>
  <si>
    <t>8402001</t>
  </si>
  <si>
    <t>8402601</t>
  </si>
  <si>
    <t>8402700</t>
  </si>
  <si>
    <t>8406000</t>
  </si>
  <si>
    <t>8406001</t>
  </si>
  <si>
    <t>8406002</t>
  </si>
  <si>
    <t>8406003</t>
  </si>
  <si>
    <t>8406005</t>
  </si>
  <si>
    <t>8407000</t>
  </si>
  <si>
    <t>8407001</t>
  </si>
  <si>
    <t>8407002</t>
  </si>
  <si>
    <t>8407003</t>
  </si>
  <si>
    <t>8407004</t>
  </si>
  <si>
    <t>8407005</t>
  </si>
  <si>
    <t>8407006</t>
  </si>
  <si>
    <t>8407007</t>
  </si>
  <si>
    <t>8407009</t>
  </si>
  <si>
    <t>8411000</t>
  </si>
  <si>
    <t>20231210 2.0TN</t>
  </si>
  <si>
    <t>8411001</t>
  </si>
  <si>
    <t>8411002</t>
  </si>
  <si>
    <t>8411003</t>
  </si>
  <si>
    <t>8411004</t>
  </si>
  <si>
    <t>8411005</t>
  </si>
  <si>
    <t>8411006</t>
  </si>
  <si>
    <t>8411007</t>
  </si>
  <si>
    <t>8411008</t>
  </si>
  <si>
    <t>8411009</t>
  </si>
  <si>
    <t>8411010</t>
  </si>
  <si>
    <t>8411011</t>
  </si>
  <si>
    <t>10010</t>
  </si>
  <si>
    <t>8411012</t>
  </si>
  <si>
    <t>8411013</t>
  </si>
  <si>
    <t>8411014</t>
  </si>
  <si>
    <t>8411015</t>
  </si>
  <si>
    <t>8411016</t>
  </si>
  <si>
    <t>8411017</t>
  </si>
  <si>
    <t>8411018</t>
  </si>
  <si>
    <t>8411019</t>
  </si>
  <si>
    <t>8411020</t>
  </si>
  <si>
    <t>8411021</t>
  </si>
  <si>
    <t>8411022</t>
  </si>
  <si>
    <t>8411023</t>
  </si>
  <si>
    <t>8411024</t>
  </si>
  <si>
    <t>8411026</t>
  </si>
  <si>
    <t>8411028</t>
  </si>
  <si>
    <t>8411030</t>
  </si>
  <si>
    <t>8411032</t>
  </si>
  <si>
    <t>8411034</t>
  </si>
  <si>
    <t>8411036</t>
  </si>
  <si>
    <t>8412001</t>
  </si>
  <si>
    <t>8412003</t>
  </si>
  <si>
    <t>8501000</t>
  </si>
  <si>
    <t>06:28</t>
  </si>
  <si>
    <t>8501001</t>
  </si>
  <si>
    <t>8501002</t>
  </si>
  <si>
    <t>8501003</t>
  </si>
  <si>
    <t>8501004</t>
  </si>
  <si>
    <t>8501005</t>
  </si>
  <si>
    <t>8501006</t>
  </si>
  <si>
    <t>8501007</t>
  </si>
  <si>
    <t>8501008</t>
  </si>
  <si>
    <t>8501010</t>
  </si>
  <si>
    <t>8502000</t>
  </si>
  <si>
    <t>8502001</t>
  </si>
  <si>
    <t>8502002</t>
  </si>
  <si>
    <t>8502003</t>
  </si>
  <si>
    <t>8502004</t>
  </si>
  <si>
    <t>8502600</t>
  </si>
  <si>
    <t>8502601</t>
  </si>
  <si>
    <t>8502602</t>
  </si>
  <si>
    <t>8502603</t>
  </si>
  <si>
    <t>8502604</t>
  </si>
  <si>
    <t>8502700</t>
  </si>
  <si>
    <t>8502701</t>
  </si>
  <si>
    <t>8502702</t>
  </si>
  <si>
    <t>8502703</t>
  </si>
  <si>
    <t>8502704</t>
  </si>
  <si>
    <t>8506000</t>
  </si>
  <si>
    <t>8506001</t>
  </si>
  <si>
    <t>8506002</t>
  </si>
  <si>
    <t>8506003</t>
  </si>
  <si>
    <t>8506004</t>
  </si>
  <si>
    <t>8506005</t>
  </si>
  <si>
    <t>8506006</t>
  </si>
  <si>
    <t>8506008</t>
  </si>
  <si>
    <t>8507000</t>
  </si>
  <si>
    <t>8507001</t>
  </si>
  <si>
    <t>8507002</t>
  </si>
  <si>
    <t>8507003</t>
  </si>
  <si>
    <t>8507004</t>
  </si>
  <si>
    <t>8507006</t>
  </si>
  <si>
    <t>8511000</t>
  </si>
  <si>
    <t>3.0TN</t>
  </si>
  <si>
    <t>8511001</t>
  </si>
  <si>
    <t>8511002</t>
  </si>
  <si>
    <t>8521000</t>
  </si>
  <si>
    <t>8521001</t>
  </si>
  <si>
    <t>8521002</t>
  </si>
  <si>
    <t>8521003</t>
  </si>
  <si>
    <t>8601000</t>
  </si>
  <si>
    <t>2-01</t>
  </si>
  <si>
    <t>20231211 2.0TN</t>
  </si>
  <si>
    <t>8601001</t>
  </si>
  <si>
    <t>1-06</t>
  </si>
  <si>
    <t>8601002</t>
  </si>
  <si>
    <t>2-02</t>
  </si>
  <si>
    <t>8601003</t>
  </si>
  <si>
    <t>1-14</t>
  </si>
  <si>
    <t>8601004</t>
  </si>
  <si>
    <t>8601005</t>
  </si>
  <si>
    <t>8601006</t>
  </si>
  <si>
    <t>2-09</t>
  </si>
  <si>
    <t>8601007</t>
  </si>
  <si>
    <t>1-16</t>
  </si>
  <si>
    <t>8601008</t>
  </si>
  <si>
    <t>2-17</t>
  </si>
  <si>
    <t>8601009</t>
  </si>
  <si>
    <t>1-25</t>
  </si>
  <si>
    <t>8601010</t>
  </si>
  <si>
    <t>8601011</t>
  </si>
  <si>
    <t>1-15</t>
  </si>
  <si>
    <t>8601012</t>
  </si>
  <si>
    <t>8601013</t>
  </si>
  <si>
    <t>1-08</t>
  </si>
  <si>
    <t>8601014</t>
  </si>
  <si>
    <t>8601015</t>
  </si>
  <si>
    <t>1-02</t>
  </si>
  <si>
    <t>8601016</t>
  </si>
  <si>
    <t>2-04</t>
  </si>
  <si>
    <t>8601017</t>
  </si>
  <si>
    <t>1-22</t>
  </si>
  <si>
    <t>8601018</t>
  </si>
  <si>
    <t>8601019</t>
  </si>
  <si>
    <t>8601020</t>
  </si>
  <si>
    <t>8601021</t>
  </si>
  <si>
    <t>1-07</t>
  </si>
  <si>
    <t>8601022</t>
  </si>
  <si>
    <t>8601023</t>
  </si>
  <si>
    <t>1-19</t>
  </si>
  <si>
    <t>8601024</t>
  </si>
  <si>
    <t>8601025</t>
  </si>
  <si>
    <t>1-18</t>
  </si>
  <si>
    <t>8601026</t>
  </si>
  <si>
    <t>2-08</t>
  </si>
  <si>
    <t>8601027</t>
  </si>
  <si>
    <t>8601028</t>
  </si>
  <si>
    <t>2-07</t>
  </si>
  <si>
    <t>8601029</t>
  </si>
  <si>
    <t>1-21</t>
  </si>
  <si>
    <t>8601030</t>
  </si>
  <si>
    <t>8601031</t>
  </si>
  <si>
    <t>1-09</t>
  </si>
  <si>
    <t>8601032</t>
  </si>
  <si>
    <t>2-16</t>
  </si>
  <si>
    <t>8601033</t>
  </si>
  <si>
    <t>8601034</t>
  </si>
  <si>
    <t>8601035</t>
  </si>
  <si>
    <t>8601036</t>
  </si>
  <si>
    <t>2-19</t>
  </si>
  <si>
    <t>8601037</t>
  </si>
  <si>
    <t>8601038</t>
  </si>
  <si>
    <t>2-20</t>
  </si>
  <si>
    <t>8601039</t>
  </si>
  <si>
    <t>1-03</t>
  </si>
  <si>
    <t>8601040</t>
  </si>
  <si>
    <t>8601041</t>
  </si>
  <si>
    <t>8601042</t>
  </si>
  <si>
    <t>2-21</t>
  </si>
  <si>
    <t>8601043</t>
  </si>
  <si>
    <t>1-04</t>
  </si>
  <si>
    <t>8601044</t>
  </si>
  <si>
    <t>8601045</t>
  </si>
  <si>
    <t>8601046</t>
  </si>
  <si>
    <t>8601047</t>
  </si>
  <si>
    <t>8601048</t>
  </si>
  <si>
    <t>2-15</t>
  </si>
  <si>
    <t>8601049</t>
  </si>
  <si>
    <t>8601050</t>
  </si>
  <si>
    <t>8601051</t>
  </si>
  <si>
    <t>1-23</t>
  </si>
  <si>
    <t>8601052</t>
  </si>
  <si>
    <t>8601053</t>
  </si>
  <si>
    <t>1-05</t>
  </si>
  <si>
    <t>8601054</t>
  </si>
  <si>
    <t>2-18</t>
  </si>
  <si>
    <t>8601055</t>
  </si>
  <si>
    <t>8601056</t>
  </si>
  <si>
    <t>2-05</t>
  </si>
  <si>
    <t>8601057</t>
  </si>
  <si>
    <t>8601058</t>
  </si>
  <si>
    <t>8601059</t>
  </si>
  <si>
    <t>1-17</t>
  </si>
  <si>
    <t>8601060</t>
  </si>
  <si>
    <t>2-06</t>
  </si>
  <si>
    <t>8601061</t>
  </si>
  <si>
    <t>8601062</t>
  </si>
  <si>
    <t>8601063</t>
  </si>
  <si>
    <t>8601065</t>
  </si>
  <si>
    <t>1-24</t>
  </si>
  <si>
    <t>8601067</t>
  </si>
  <si>
    <t>8601069</t>
  </si>
  <si>
    <t>8602001</t>
  </si>
  <si>
    <t>8602003</t>
  </si>
  <si>
    <t>8602005</t>
  </si>
  <si>
    <t>1-20</t>
  </si>
  <si>
    <t>8602600</t>
  </si>
  <si>
    <t>8602601</t>
  </si>
  <si>
    <t>8602603</t>
  </si>
  <si>
    <t>8602701</t>
  </si>
  <si>
    <t>8602703</t>
  </si>
  <si>
    <t>8606000</t>
  </si>
  <si>
    <t>8606001</t>
  </si>
  <si>
    <t>8606002</t>
  </si>
  <si>
    <t>8606003</t>
  </si>
  <si>
    <t>8606004</t>
  </si>
  <si>
    <t>8606005</t>
  </si>
  <si>
    <t>1-01</t>
  </si>
  <si>
    <t>8606006</t>
  </si>
  <si>
    <t>8606007</t>
  </si>
  <si>
    <t>8606008</t>
  </si>
  <si>
    <t>8606009</t>
  </si>
  <si>
    <t>8606010</t>
  </si>
  <si>
    <t>8606011</t>
  </si>
  <si>
    <t>8607000</t>
  </si>
  <si>
    <t>8607001</t>
  </si>
  <si>
    <t>8607002</t>
  </si>
  <si>
    <t>8607003</t>
  </si>
  <si>
    <t>8607004</t>
  </si>
  <si>
    <t>8607005</t>
  </si>
  <si>
    <t>8607006</t>
  </si>
  <si>
    <t>8607007</t>
  </si>
  <si>
    <t>8607008</t>
  </si>
  <si>
    <t>8607009</t>
  </si>
  <si>
    <t>8607011</t>
  </si>
  <si>
    <t>8607013</t>
  </si>
  <si>
    <t>8611000</t>
  </si>
  <si>
    <t>20231213 2.0TN</t>
  </si>
  <si>
    <t>8611001</t>
  </si>
  <si>
    <t>8611002</t>
  </si>
  <si>
    <t>8611003</t>
  </si>
  <si>
    <t>8611004</t>
  </si>
  <si>
    <t>8611005</t>
  </si>
  <si>
    <t>8611006</t>
  </si>
  <si>
    <t>8611008</t>
  </si>
  <si>
    <t>8611010</t>
  </si>
  <si>
    <t>8611012</t>
  </si>
  <si>
    <t>8611014</t>
  </si>
  <si>
    <t>8611016</t>
  </si>
  <si>
    <t>8612000</t>
  </si>
  <si>
    <t>8612001</t>
  </si>
  <si>
    <t>8612700</t>
  </si>
  <si>
    <t>8612701</t>
  </si>
  <si>
    <t>8612702</t>
  </si>
  <si>
    <t>8612703</t>
  </si>
  <si>
    <t>8616001</t>
  </si>
  <si>
    <t>8617001</t>
  </si>
  <si>
    <t>8621000</t>
  </si>
  <si>
    <t>8621001</t>
  </si>
  <si>
    <t>8621002</t>
  </si>
  <si>
    <t>8621003</t>
  </si>
  <si>
    <t>8621004</t>
  </si>
  <si>
    <t>8621005</t>
  </si>
  <si>
    <t>8621006</t>
  </si>
  <si>
    <t>8621007</t>
  </si>
  <si>
    <t>8621008</t>
  </si>
  <si>
    <t>8621009</t>
  </si>
  <si>
    <t>8621010</t>
  </si>
  <si>
    <t>8621011</t>
  </si>
  <si>
    <t>8621013</t>
  </si>
  <si>
    <t>8621015</t>
  </si>
  <si>
    <t>8621017</t>
  </si>
  <si>
    <t>8621019</t>
  </si>
  <si>
    <t>8622000</t>
  </si>
  <si>
    <t>8622001</t>
  </si>
  <si>
    <t>8622003</t>
  </si>
  <si>
    <t>8622601</t>
  </si>
  <si>
    <t>8622700</t>
  </si>
  <si>
    <t>8622701</t>
  </si>
  <si>
    <t>8622703</t>
  </si>
  <si>
    <t>8626000</t>
  </si>
  <si>
    <t>8626001</t>
  </si>
  <si>
    <t>8626002</t>
  </si>
  <si>
    <t>8626003</t>
  </si>
  <si>
    <t>8626005</t>
  </si>
  <si>
    <t>8627000</t>
  </si>
  <si>
    <t>8627001</t>
  </si>
  <si>
    <t>8627002</t>
  </si>
  <si>
    <t>8627003</t>
  </si>
  <si>
    <t>8627005</t>
  </si>
  <si>
    <t>8627007</t>
  </si>
  <si>
    <t>8631000</t>
  </si>
  <si>
    <t>20231205 2.0TN</t>
  </si>
  <si>
    <t>8631001</t>
  </si>
  <si>
    <t>8631003</t>
  </si>
  <si>
    <t>8631005</t>
  </si>
  <si>
    <t>8632000</t>
  </si>
  <si>
    <t>8632001</t>
  </si>
  <si>
    <t>8632002</t>
  </si>
  <si>
    <t>8632003</t>
  </si>
  <si>
    <t>8632004</t>
  </si>
  <si>
    <t>8632005</t>
  </si>
  <si>
    <t>8632007</t>
  </si>
  <si>
    <t>8632700</t>
  </si>
  <si>
    <t>8632701</t>
  </si>
  <si>
    <t>8632702</t>
  </si>
  <si>
    <t>8632703</t>
  </si>
  <si>
    <t>8641000</t>
  </si>
  <si>
    <t>20231214 2.0T</t>
  </si>
  <si>
    <t>8641001</t>
  </si>
  <si>
    <t>8641002</t>
  </si>
  <si>
    <t>8641003</t>
  </si>
  <si>
    <t>8641004</t>
  </si>
  <si>
    <t>8641005</t>
  </si>
  <si>
    <t>8641007</t>
  </si>
  <si>
    <t>8641009</t>
  </si>
  <si>
    <t>8641011</t>
  </si>
  <si>
    <t>8641013</t>
  </si>
  <si>
    <t>8641015</t>
  </si>
  <si>
    <t>FB581000</t>
  </si>
  <si>
    <t>20240306 Drift 2.0TN</t>
  </si>
  <si>
    <t>FB581001</t>
  </si>
  <si>
    <t>FB581002</t>
  </si>
  <si>
    <t>FB581003</t>
  </si>
  <si>
    <t>FB581004</t>
  </si>
  <si>
    <t>FB581005</t>
  </si>
  <si>
    <t>FB581006</t>
  </si>
  <si>
    <t>FB581007</t>
  </si>
  <si>
    <t>FB581008</t>
  </si>
  <si>
    <t>FB581009</t>
  </si>
  <si>
    <t>FB581010</t>
  </si>
  <si>
    <t>FB581011</t>
  </si>
  <si>
    <t>FB586000</t>
  </si>
  <si>
    <t>FB586001</t>
  </si>
  <si>
    <t>FB586002</t>
  </si>
  <si>
    <t>FB586003</t>
  </si>
  <si>
    <t>FB586004</t>
  </si>
  <si>
    <t>FB586005</t>
  </si>
  <si>
    <t>FB587004</t>
  </si>
  <si>
    <t>FB587005</t>
  </si>
  <si>
    <t>FB587006</t>
  </si>
  <si>
    <t>FB587007</t>
  </si>
  <si>
    <t>FB587008</t>
  </si>
  <si>
    <t>FB587009</t>
  </si>
  <si>
    <t>FB587010</t>
  </si>
  <si>
    <t>FB587011</t>
  </si>
  <si>
    <t>Km per år</t>
  </si>
  <si>
    <t>Turar per år</t>
  </si>
  <si>
    <t>Vekedagar</t>
  </si>
  <si>
    <t>Kplnr</t>
  </si>
  <si>
    <t>TripNum</t>
  </si>
  <si>
    <t>Totalt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</si>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</sst>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;\(0\)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666666"/>
      <name val="Segoe UI"/>
      <family val="2"/>
    </font>
    <font>
      <sz val="10"/>
      <color rgb="FF333333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left" vertical="top" wrapText="1" readingOrder="1"/>
    </xf>
    <xf numFmtId="0" fontId="3" fillId="2" borderId="0" xfId="0" applyNumberFormat="1" applyFont="1" applyFill="1" applyBorder="1" applyAlignment="1">
      <alignment horizontal="left" vertical="top" wrapText="1" readingOrder="1"/>
    </xf>
    <xf numFmtId="164" fontId="3" fillId="2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666666"/>
      <rgbColor rgb="0033333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6"/>
  <sheetViews>
    <sheetView showGridLines="0" tabSelected="1" workbookViewId="0">
      <selection activeCell="L3" sqref="L3"/>
    </sheetView>
  </sheetViews>
  <sheetFormatPr baseColWidth="10" defaultRowHeight="15" x14ac:dyDescent="0.25"/>
  <cols>
    <col min="1" max="1" width="13" customWidth="1"/>
    <col min="2" max="2" width="8.5703125" customWidth="1"/>
    <col min="3" max="3" width="7.140625" customWidth="1"/>
    <col min="4" max="4" width="34" customWidth="1"/>
    <col min="5" max="5" width="12.5703125" customWidth="1"/>
    <col min="6" max="6" width="32.42578125" customWidth="1"/>
    <col min="7" max="7" width="9.5703125" customWidth="1"/>
    <col min="8" max="8" width="30" customWidth="1"/>
    <col min="9" max="9" width="13.42578125" customWidth="1"/>
    <col min="10" max="10" width="12.5703125" customWidth="1"/>
    <col min="11" max="11" width="12.7109375" customWidth="1"/>
    <col min="12" max="12" width="13.140625" customWidth="1"/>
    <col min="13" max="13" width="14.85546875" customWidth="1"/>
    <col min="14" max="14" width="12.28515625" customWidth="1"/>
  </cols>
  <sheetData>
    <row r="1" spans="1:14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2209</v>
      </c>
      <c r="M1" s="1" t="s">
        <v>2210</v>
      </c>
      <c r="N1" s="1" t="s">
        <v>2211</v>
      </c>
    </row>
    <row r="2" spans="1:14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3">
        <f>L2/M2</f>
        <v>140.06200000000064</v>
      </c>
      <c r="J2" s="2" t="s">
        <v>20</v>
      </c>
      <c r="K2" s="2" t="s">
        <v>21</v>
      </c>
      <c r="L2" s="5">
        <f>VLOOKUP(A2,'Km per år'!A:D,4,FALSE)</f>
        <v>35015.50000000016</v>
      </c>
      <c r="M2">
        <f>VLOOKUP(A2,'Turar per år'!A:E,4,FALSE)</f>
        <v>250</v>
      </c>
      <c r="N2" s="4" t="str">
        <f>VLOOKUP(A2,Dagar!A:M,13,FALSE)</f>
        <v>11111</v>
      </c>
    </row>
    <row r="3" spans="1:14" x14ac:dyDescent="0.25">
      <c r="A3" s="2" t="s">
        <v>22</v>
      </c>
      <c r="B3" s="2" t="s">
        <v>13</v>
      </c>
      <c r="C3" s="2" t="s">
        <v>23</v>
      </c>
      <c r="D3" s="2" t="s">
        <v>15</v>
      </c>
      <c r="E3" s="2" t="s">
        <v>24</v>
      </c>
      <c r="F3" s="2" t="s">
        <v>19</v>
      </c>
      <c r="G3" s="2" t="s">
        <v>25</v>
      </c>
      <c r="H3" s="2" t="s">
        <v>17</v>
      </c>
      <c r="I3" s="3">
        <f t="shared" ref="I3:I66" si="0">L3/M3</f>
        <v>139.54499999999911</v>
      </c>
      <c r="J3" s="2" t="s">
        <v>20</v>
      </c>
      <c r="K3" s="2" t="s">
        <v>21</v>
      </c>
      <c r="L3" s="5">
        <f>VLOOKUP(A3,'Km per år'!A:D,4,FALSE)</f>
        <v>34886.249999999774</v>
      </c>
      <c r="M3">
        <f>VLOOKUP(A3,'Turar per år'!A:E,4,FALSE)</f>
        <v>250</v>
      </c>
      <c r="N3" s="4" t="str">
        <f>VLOOKUP(A3,Dagar!A:M,13,FALSE)</f>
        <v>11111</v>
      </c>
    </row>
    <row r="4" spans="1:14" x14ac:dyDescent="0.25">
      <c r="A4" s="2" t="s">
        <v>26</v>
      </c>
      <c r="B4" s="2" t="s">
        <v>13</v>
      </c>
      <c r="C4" s="2" t="s">
        <v>27</v>
      </c>
      <c r="D4" s="2" t="s">
        <v>15</v>
      </c>
      <c r="E4" s="2" t="s">
        <v>28</v>
      </c>
      <c r="F4" s="2" t="s">
        <v>19</v>
      </c>
      <c r="G4" s="2" t="s">
        <v>29</v>
      </c>
      <c r="H4" s="2" t="s">
        <v>30</v>
      </c>
      <c r="I4" s="3">
        <f t="shared" si="0"/>
        <v>62.360999999999969</v>
      </c>
      <c r="J4" s="2" t="s">
        <v>31</v>
      </c>
      <c r="K4" s="2" t="s">
        <v>32</v>
      </c>
      <c r="L4" s="5">
        <f>VLOOKUP(A4,'Km per år'!A:D,4,FALSE)</f>
        <v>3804.0209999999979</v>
      </c>
      <c r="M4">
        <f>VLOOKUP(A4,'Turar per år'!A:E,4,FALSE)</f>
        <v>61</v>
      </c>
      <c r="N4" s="4">
        <f>VLOOKUP(A4,Dagar!A:M,13,FALSE)</f>
        <v>7</v>
      </c>
    </row>
    <row r="5" spans="1:14" x14ac:dyDescent="0.25">
      <c r="A5" s="2" t="s">
        <v>33</v>
      </c>
      <c r="B5" s="2" t="s">
        <v>34</v>
      </c>
      <c r="C5" s="2" t="s">
        <v>14</v>
      </c>
      <c r="D5" s="2" t="s">
        <v>35</v>
      </c>
      <c r="E5" s="2" t="s">
        <v>36</v>
      </c>
      <c r="F5" s="2" t="s">
        <v>19</v>
      </c>
      <c r="G5" s="2" t="s">
        <v>37</v>
      </c>
      <c r="H5" s="2" t="s">
        <v>38</v>
      </c>
      <c r="I5" s="3">
        <f t="shared" si="0"/>
        <v>18.387000000000025</v>
      </c>
      <c r="J5" s="2" t="s">
        <v>39</v>
      </c>
      <c r="K5" s="2" t="s">
        <v>21</v>
      </c>
      <c r="L5" s="5">
        <f>VLOOKUP(A5,'Km per år'!A:D,4,FALSE)</f>
        <v>4596.7500000000064</v>
      </c>
      <c r="M5">
        <f>VLOOKUP(A5,'Turar per år'!A:E,4,FALSE)</f>
        <v>250</v>
      </c>
      <c r="N5" s="4" t="str">
        <f>VLOOKUP(A5,Dagar!A:M,13,FALSE)</f>
        <v>11111</v>
      </c>
    </row>
    <row r="6" spans="1:14" x14ac:dyDescent="0.25">
      <c r="A6" s="2" t="s">
        <v>40</v>
      </c>
      <c r="B6" s="2" t="s">
        <v>34</v>
      </c>
      <c r="C6" s="2" t="s">
        <v>41</v>
      </c>
      <c r="D6" s="2" t="s">
        <v>35</v>
      </c>
      <c r="E6" s="2" t="s">
        <v>42</v>
      </c>
      <c r="F6" s="2" t="s">
        <v>19</v>
      </c>
      <c r="G6" s="2" t="s">
        <v>43</v>
      </c>
      <c r="H6" s="2" t="s">
        <v>44</v>
      </c>
      <c r="I6" s="3">
        <f t="shared" si="0"/>
        <v>27.902000000000037</v>
      </c>
      <c r="J6" s="2" t="s">
        <v>39</v>
      </c>
      <c r="K6" s="2" t="s">
        <v>21</v>
      </c>
      <c r="L6" s="5">
        <f>VLOOKUP(A6,'Km per år'!A:D,4,FALSE)</f>
        <v>6975.5000000000091</v>
      </c>
      <c r="M6">
        <f>VLOOKUP(A6,'Turar per år'!A:E,4,FALSE)</f>
        <v>250</v>
      </c>
      <c r="N6" s="4" t="str">
        <f>VLOOKUP(A6,Dagar!A:M,13,FALSE)</f>
        <v>11111</v>
      </c>
    </row>
    <row r="7" spans="1:14" x14ac:dyDescent="0.25">
      <c r="A7" s="2" t="s">
        <v>45</v>
      </c>
      <c r="B7" s="2" t="s">
        <v>34</v>
      </c>
      <c r="C7" s="2" t="s">
        <v>46</v>
      </c>
      <c r="D7" s="2" t="s">
        <v>35</v>
      </c>
      <c r="E7" s="2" t="s">
        <v>47</v>
      </c>
      <c r="F7" s="2" t="s">
        <v>19</v>
      </c>
      <c r="G7" s="2" t="s">
        <v>48</v>
      </c>
      <c r="H7" s="2" t="s">
        <v>49</v>
      </c>
      <c r="I7" s="3">
        <f t="shared" si="0"/>
        <v>30.329999999999945</v>
      </c>
      <c r="J7" s="2" t="s">
        <v>31</v>
      </c>
      <c r="K7" s="2" t="s">
        <v>21</v>
      </c>
      <c r="L7" s="5">
        <f>VLOOKUP(A7,'Km per år'!A:D,4,FALSE)</f>
        <v>6369.2999999999884</v>
      </c>
      <c r="M7">
        <f>VLOOKUP(A7,'Turar per år'!A:E,4,FALSE)</f>
        <v>210</v>
      </c>
      <c r="N7" s="4" t="str">
        <f>VLOOKUP(A7,Dagar!A:M,13,FALSE)</f>
        <v>11111</v>
      </c>
    </row>
    <row r="8" spans="1:14" x14ac:dyDescent="0.25">
      <c r="A8" s="2" t="s">
        <v>50</v>
      </c>
      <c r="B8" s="2" t="s">
        <v>34</v>
      </c>
      <c r="C8" s="2" t="s">
        <v>51</v>
      </c>
      <c r="D8" s="2" t="s">
        <v>35</v>
      </c>
      <c r="E8" s="2" t="s">
        <v>47</v>
      </c>
      <c r="F8" s="2" t="s">
        <v>19</v>
      </c>
      <c r="G8" s="2" t="s">
        <v>52</v>
      </c>
      <c r="H8" s="2" t="s">
        <v>38</v>
      </c>
      <c r="I8" s="3">
        <f t="shared" si="0"/>
        <v>18.386999999999983</v>
      </c>
      <c r="J8" s="2" t="s">
        <v>31</v>
      </c>
      <c r="K8" s="2" t="s">
        <v>21</v>
      </c>
      <c r="L8" s="5">
        <f>VLOOKUP(A8,'Km per år'!A:D,4,FALSE)</f>
        <v>735.47999999999934</v>
      </c>
      <c r="M8">
        <f>VLOOKUP(A8,'Turar per år'!A:E,4,FALSE)</f>
        <v>40</v>
      </c>
      <c r="N8" s="4" t="str">
        <f>VLOOKUP(A8,Dagar!A:M,13,FALSE)</f>
        <v>11111</v>
      </c>
    </row>
    <row r="9" spans="1:14" x14ac:dyDescent="0.25">
      <c r="A9" s="2" t="s">
        <v>53</v>
      </c>
      <c r="B9" s="2" t="s">
        <v>34</v>
      </c>
      <c r="C9" s="2" t="s">
        <v>54</v>
      </c>
      <c r="D9" s="2" t="s">
        <v>35</v>
      </c>
      <c r="E9" s="2" t="s">
        <v>55</v>
      </c>
      <c r="F9" s="2" t="s">
        <v>19</v>
      </c>
      <c r="G9" s="2" t="s">
        <v>56</v>
      </c>
      <c r="H9" s="2" t="s">
        <v>49</v>
      </c>
      <c r="I9" s="3">
        <f t="shared" si="0"/>
        <v>30.330000000000002</v>
      </c>
      <c r="J9" s="2" t="s">
        <v>31</v>
      </c>
      <c r="K9" s="2" t="s">
        <v>21</v>
      </c>
      <c r="L9" s="5">
        <f>VLOOKUP(A9,'Km per år'!A:D,4,FALSE)</f>
        <v>1213.2</v>
      </c>
      <c r="M9">
        <f>VLOOKUP(A9,'Turar per år'!A:E,4,FALSE)</f>
        <v>40</v>
      </c>
      <c r="N9" s="4" t="str">
        <f>VLOOKUP(A9,Dagar!A:M,13,FALSE)</f>
        <v>11111</v>
      </c>
    </row>
    <row r="10" spans="1:14" x14ac:dyDescent="0.25">
      <c r="A10" s="2" t="s">
        <v>57</v>
      </c>
      <c r="B10" s="2" t="s">
        <v>34</v>
      </c>
      <c r="C10" s="2" t="s">
        <v>58</v>
      </c>
      <c r="D10" s="2" t="s">
        <v>35</v>
      </c>
      <c r="E10" s="2" t="s">
        <v>59</v>
      </c>
      <c r="F10" s="2" t="s">
        <v>19</v>
      </c>
      <c r="G10" s="2" t="s">
        <v>60</v>
      </c>
      <c r="H10" s="2" t="s">
        <v>44</v>
      </c>
      <c r="I10" s="3">
        <f t="shared" si="0"/>
        <v>29.740999999999993</v>
      </c>
      <c r="J10" s="2" t="s">
        <v>31</v>
      </c>
      <c r="K10" s="2" t="s">
        <v>21</v>
      </c>
      <c r="L10" s="5">
        <f>VLOOKUP(A10,'Km per år'!A:D,4,FALSE)</f>
        <v>2260.3159999999993</v>
      </c>
      <c r="M10">
        <f>VLOOKUP(A10,'Turar per år'!A:E,4,FALSE)</f>
        <v>76</v>
      </c>
      <c r="N10" s="4" t="str">
        <f>VLOOKUP(A10,Dagar!A:M,13,FALSE)</f>
        <v>00011</v>
      </c>
    </row>
    <row r="11" spans="1:14" x14ac:dyDescent="0.25">
      <c r="A11" s="2" t="s">
        <v>61</v>
      </c>
      <c r="B11" s="2" t="s">
        <v>34</v>
      </c>
      <c r="C11" s="2" t="s">
        <v>62</v>
      </c>
      <c r="D11" s="2" t="s">
        <v>35</v>
      </c>
      <c r="E11" s="2" t="s">
        <v>59</v>
      </c>
      <c r="F11" s="2" t="s">
        <v>19</v>
      </c>
      <c r="G11" s="2" t="s">
        <v>63</v>
      </c>
      <c r="H11" s="2" t="s">
        <v>64</v>
      </c>
      <c r="I11" s="3">
        <f t="shared" si="0"/>
        <v>71.354999999999905</v>
      </c>
      <c r="J11" s="2" t="s">
        <v>20</v>
      </c>
      <c r="K11" s="2" t="s">
        <v>21</v>
      </c>
      <c r="L11" s="5">
        <f>VLOOKUP(A11,'Km per år'!A:D,4,FALSE)</f>
        <v>5422.9799999999923</v>
      </c>
      <c r="M11">
        <f>VLOOKUP(A11,'Turar per år'!A:E,4,FALSE)</f>
        <v>76</v>
      </c>
      <c r="N11" s="4" t="str">
        <f>VLOOKUP(A11,Dagar!A:M,13,FALSE)</f>
        <v>00011</v>
      </c>
    </row>
    <row r="12" spans="1:14" x14ac:dyDescent="0.25">
      <c r="A12" s="2" t="s">
        <v>65</v>
      </c>
      <c r="B12" s="2" t="s">
        <v>34</v>
      </c>
      <c r="C12" s="2" t="s">
        <v>66</v>
      </c>
      <c r="D12" s="2" t="s">
        <v>35</v>
      </c>
      <c r="E12" s="2" t="s">
        <v>67</v>
      </c>
      <c r="F12" s="2" t="s">
        <v>44</v>
      </c>
      <c r="G12" s="2" t="s">
        <v>16</v>
      </c>
      <c r="H12" s="2" t="s">
        <v>68</v>
      </c>
      <c r="I12" s="3">
        <f t="shared" si="0"/>
        <v>14.071999999999997</v>
      </c>
      <c r="J12" s="2" t="s">
        <v>31</v>
      </c>
      <c r="K12" s="2" t="s">
        <v>21</v>
      </c>
      <c r="L12" s="5">
        <f>VLOOKUP(A12,'Km per år'!A:D,4,FALSE)</f>
        <v>1069.4719999999998</v>
      </c>
      <c r="M12">
        <f>VLOOKUP(A12,'Turar per år'!A:E,4,FALSE)</f>
        <v>76</v>
      </c>
      <c r="N12" s="4" t="str">
        <f>VLOOKUP(A12,Dagar!A:M,13,FALSE)</f>
        <v>00011</v>
      </c>
    </row>
    <row r="13" spans="1:14" x14ac:dyDescent="0.25">
      <c r="A13" s="2" t="s">
        <v>69</v>
      </c>
      <c r="B13" s="2" t="s">
        <v>34</v>
      </c>
      <c r="C13" s="2" t="s">
        <v>70</v>
      </c>
      <c r="D13" s="2" t="s">
        <v>35</v>
      </c>
      <c r="E13" s="2" t="s">
        <v>67</v>
      </c>
      <c r="F13" s="2" t="s">
        <v>19</v>
      </c>
      <c r="G13" s="2" t="s">
        <v>71</v>
      </c>
      <c r="H13" s="2" t="s">
        <v>64</v>
      </c>
      <c r="I13" s="3">
        <f t="shared" si="0"/>
        <v>71.354999999999791</v>
      </c>
      <c r="J13" s="2" t="s">
        <v>20</v>
      </c>
      <c r="K13" s="2" t="s">
        <v>21</v>
      </c>
      <c r="L13" s="5">
        <f>VLOOKUP(A13,'Km per år'!A:D,4,FALSE)</f>
        <v>8205.8249999999753</v>
      </c>
      <c r="M13">
        <f>VLOOKUP(A13,'Turar per år'!A:E,4,FALSE)</f>
        <v>115</v>
      </c>
      <c r="N13" s="4" t="str">
        <f>VLOOKUP(A13,Dagar!A:M,13,FALSE)</f>
        <v>11100</v>
      </c>
    </row>
    <row r="14" spans="1:14" x14ac:dyDescent="0.25">
      <c r="A14" s="2" t="s">
        <v>72</v>
      </c>
      <c r="B14" s="2" t="s">
        <v>34</v>
      </c>
      <c r="C14" s="2" t="s">
        <v>73</v>
      </c>
      <c r="D14" s="2" t="s">
        <v>35</v>
      </c>
      <c r="E14" s="2" t="s">
        <v>74</v>
      </c>
      <c r="F14" s="2" t="s">
        <v>19</v>
      </c>
      <c r="G14" s="2" t="s">
        <v>75</v>
      </c>
      <c r="H14" s="2" t="s">
        <v>68</v>
      </c>
      <c r="I14" s="3">
        <f t="shared" si="0"/>
        <v>45.536000000000051</v>
      </c>
      <c r="J14" s="2" t="s">
        <v>31</v>
      </c>
      <c r="K14" s="2" t="s">
        <v>21</v>
      </c>
      <c r="L14" s="5">
        <f>VLOOKUP(A14,'Km per år'!A:D,4,FALSE)</f>
        <v>9562.5600000000104</v>
      </c>
      <c r="M14">
        <f>VLOOKUP(A14,'Turar per år'!A:E,4,FALSE)</f>
        <v>210</v>
      </c>
      <c r="N14" s="4" t="str">
        <f>VLOOKUP(A14,Dagar!A:M,13,FALSE)</f>
        <v>11111</v>
      </c>
    </row>
    <row r="15" spans="1:14" x14ac:dyDescent="0.25">
      <c r="A15" s="2" t="s">
        <v>76</v>
      </c>
      <c r="B15" s="2" t="s">
        <v>34</v>
      </c>
      <c r="C15" s="2" t="s">
        <v>77</v>
      </c>
      <c r="D15" s="2" t="s">
        <v>35</v>
      </c>
      <c r="E15" s="2" t="s">
        <v>74</v>
      </c>
      <c r="F15" s="2" t="s">
        <v>19</v>
      </c>
      <c r="G15" s="2" t="s">
        <v>78</v>
      </c>
      <c r="H15" s="2" t="s">
        <v>38</v>
      </c>
      <c r="I15" s="3">
        <f t="shared" si="0"/>
        <v>18.386999999999983</v>
      </c>
      <c r="J15" s="2" t="s">
        <v>31</v>
      </c>
      <c r="K15" s="2" t="s">
        <v>21</v>
      </c>
      <c r="L15" s="5">
        <f>VLOOKUP(A15,'Km per år'!A:D,4,FALSE)</f>
        <v>735.47999999999934</v>
      </c>
      <c r="M15">
        <f>VLOOKUP(A15,'Turar per år'!A:E,4,FALSE)</f>
        <v>40</v>
      </c>
      <c r="N15" s="4" t="str">
        <f>VLOOKUP(A15,Dagar!A:M,13,FALSE)</f>
        <v>11111</v>
      </c>
    </row>
    <row r="16" spans="1:14" x14ac:dyDescent="0.25">
      <c r="A16" s="2" t="s">
        <v>79</v>
      </c>
      <c r="B16" s="2" t="s">
        <v>34</v>
      </c>
      <c r="C16" s="2" t="s">
        <v>80</v>
      </c>
      <c r="D16" s="2" t="s">
        <v>35</v>
      </c>
      <c r="E16" s="2" t="s">
        <v>81</v>
      </c>
      <c r="F16" s="2" t="s">
        <v>68</v>
      </c>
      <c r="G16" s="2" t="s">
        <v>82</v>
      </c>
      <c r="H16" s="2" t="s">
        <v>83</v>
      </c>
      <c r="I16" s="3">
        <f t="shared" si="0"/>
        <v>16.169000000000008</v>
      </c>
      <c r="J16" s="2" t="s">
        <v>31</v>
      </c>
      <c r="K16" s="2" t="s">
        <v>21</v>
      </c>
      <c r="L16" s="5">
        <f>VLOOKUP(A16,'Km per år'!A:D,4,FALSE)</f>
        <v>1228.8440000000005</v>
      </c>
      <c r="M16">
        <f>VLOOKUP(A16,'Turar per år'!A:E,4,FALSE)</f>
        <v>76</v>
      </c>
      <c r="N16" s="4" t="str">
        <f>VLOOKUP(A16,Dagar!A:M,13,FALSE)</f>
        <v>00011</v>
      </c>
    </row>
    <row r="17" spans="1:14" x14ac:dyDescent="0.25">
      <c r="A17" s="2" t="s">
        <v>84</v>
      </c>
      <c r="B17" s="2" t="s">
        <v>34</v>
      </c>
      <c r="C17" s="2" t="s">
        <v>85</v>
      </c>
      <c r="D17" s="2" t="s">
        <v>35</v>
      </c>
      <c r="E17" s="2" t="s">
        <v>86</v>
      </c>
      <c r="F17" s="2" t="s">
        <v>19</v>
      </c>
      <c r="G17" s="2" t="s">
        <v>87</v>
      </c>
      <c r="H17" s="2" t="s">
        <v>38</v>
      </c>
      <c r="I17" s="3">
        <f t="shared" si="0"/>
        <v>18.387000000000057</v>
      </c>
      <c r="J17" s="2" t="s">
        <v>31</v>
      </c>
      <c r="K17" s="2" t="s">
        <v>21</v>
      </c>
      <c r="L17" s="5">
        <f>VLOOKUP(A17,'Km per år'!A:D,4,FALSE)</f>
        <v>3861.2700000000123</v>
      </c>
      <c r="M17">
        <f>VLOOKUP(A17,'Turar per år'!A:E,4,FALSE)</f>
        <v>210</v>
      </c>
      <c r="N17" s="4" t="str">
        <f>VLOOKUP(A17,Dagar!A:M,13,FALSE)</f>
        <v>11111</v>
      </c>
    </row>
    <row r="18" spans="1:14" x14ac:dyDescent="0.25">
      <c r="A18" s="2" t="s">
        <v>88</v>
      </c>
      <c r="B18" s="2" t="s">
        <v>34</v>
      </c>
      <c r="C18" s="2" t="s">
        <v>89</v>
      </c>
      <c r="D18" s="2" t="s">
        <v>35</v>
      </c>
      <c r="E18" s="2" t="s">
        <v>90</v>
      </c>
      <c r="F18" s="2" t="s">
        <v>68</v>
      </c>
      <c r="G18" s="2" t="s">
        <v>91</v>
      </c>
      <c r="H18" s="2" t="s">
        <v>83</v>
      </c>
      <c r="I18" s="3">
        <f t="shared" si="0"/>
        <v>16.169000000000036</v>
      </c>
      <c r="J18" s="2" t="s">
        <v>31</v>
      </c>
      <c r="K18" s="2" t="s">
        <v>21</v>
      </c>
      <c r="L18" s="5">
        <f>VLOOKUP(A18,'Km per år'!A:D,4,FALSE)</f>
        <v>1859.4350000000043</v>
      </c>
      <c r="M18">
        <f>VLOOKUP(A18,'Turar per år'!A:E,4,FALSE)</f>
        <v>115</v>
      </c>
      <c r="N18" s="4" t="str">
        <f>VLOOKUP(A18,Dagar!A:M,13,FALSE)</f>
        <v>11100</v>
      </c>
    </row>
    <row r="19" spans="1:14" x14ac:dyDescent="0.25">
      <c r="A19" s="2" t="s">
        <v>92</v>
      </c>
      <c r="B19" s="2" t="s">
        <v>34</v>
      </c>
      <c r="C19" s="2" t="s">
        <v>93</v>
      </c>
      <c r="D19" s="2" t="s">
        <v>35</v>
      </c>
      <c r="E19" s="2" t="s">
        <v>94</v>
      </c>
      <c r="F19" s="2" t="s">
        <v>95</v>
      </c>
      <c r="G19" s="2" t="s">
        <v>96</v>
      </c>
      <c r="H19" s="2" t="s">
        <v>64</v>
      </c>
      <c r="I19" s="3">
        <f t="shared" si="0"/>
        <v>52.402000000000029</v>
      </c>
      <c r="J19" s="2" t="s">
        <v>20</v>
      </c>
      <c r="K19" s="2" t="s">
        <v>21</v>
      </c>
      <c r="L19" s="5">
        <f>VLOOKUP(A19,'Km per år'!A:D,4,FALSE)</f>
        <v>1938.8740000000012</v>
      </c>
      <c r="M19">
        <f>VLOOKUP(A19,'Turar per år'!A:E,4,FALSE)</f>
        <v>37</v>
      </c>
      <c r="N19" s="4" t="str">
        <f>VLOOKUP(A19,Dagar!A:M,13,FALSE)</f>
        <v>00001</v>
      </c>
    </row>
    <row r="20" spans="1:14" x14ac:dyDescent="0.25">
      <c r="A20" s="2" t="s">
        <v>97</v>
      </c>
      <c r="B20" s="2" t="s">
        <v>34</v>
      </c>
      <c r="C20" s="2" t="s">
        <v>98</v>
      </c>
      <c r="D20" s="2" t="s">
        <v>35</v>
      </c>
      <c r="E20" s="2" t="s">
        <v>96</v>
      </c>
      <c r="F20" s="2" t="s">
        <v>19</v>
      </c>
      <c r="G20" s="2" t="s">
        <v>99</v>
      </c>
      <c r="H20" s="2" t="s">
        <v>38</v>
      </c>
      <c r="I20" s="3">
        <f t="shared" si="0"/>
        <v>18.386999999999976</v>
      </c>
      <c r="J20" s="2" t="s">
        <v>31</v>
      </c>
      <c r="K20" s="2" t="s">
        <v>21</v>
      </c>
      <c r="L20" s="5">
        <f>VLOOKUP(A20,'Km per år'!A:D,4,FALSE)</f>
        <v>919.34999999999877</v>
      </c>
      <c r="M20">
        <f>VLOOKUP(A20,'Turar per år'!A:E,4,FALSE)</f>
        <v>50</v>
      </c>
      <c r="N20" s="4" t="str">
        <f>VLOOKUP(A20,Dagar!A:M,13,FALSE)</f>
        <v>00001</v>
      </c>
    </row>
    <row r="21" spans="1:14" x14ac:dyDescent="0.25">
      <c r="A21" s="2" t="s">
        <v>100</v>
      </c>
      <c r="B21" s="2" t="s">
        <v>34</v>
      </c>
      <c r="C21" s="2" t="s">
        <v>101</v>
      </c>
      <c r="D21" s="2" t="s">
        <v>35</v>
      </c>
      <c r="E21" s="2" t="s">
        <v>102</v>
      </c>
      <c r="F21" s="2" t="s">
        <v>19</v>
      </c>
      <c r="G21" s="2" t="s">
        <v>103</v>
      </c>
      <c r="H21" s="2" t="s">
        <v>104</v>
      </c>
      <c r="I21" s="3">
        <f t="shared" si="0"/>
        <v>11.090000000000011</v>
      </c>
      <c r="J21" s="2" t="s">
        <v>39</v>
      </c>
      <c r="K21" s="2" t="s">
        <v>21</v>
      </c>
      <c r="L21" s="5">
        <f>VLOOKUP(A21,'Km per år'!A:D,4,FALSE)</f>
        <v>2772.5000000000027</v>
      </c>
      <c r="M21">
        <f>VLOOKUP(A21,'Turar per år'!A:E,4,FALSE)</f>
        <v>250</v>
      </c>
      <c r="N21" s="4" t="str">
        <f>VLOOKUP(A21,Dagar!A:M,13,FALSE)</f>
        <v>11111</v>
      </c>
    </row>
    <row r="22" spans="1:14" x14ac:dyDescent="0.25">
      <c r="A22" s="2" t="s">
        <v>105</v>
      </c>
      <c r="B22" s="2" t="s">
        <v>34</v>
      </c>
      <c r="C22" s="2" t="s">
        <v>106</v>
      </c>
      <c r="D22" s="2" t="s">
        <v>35</v>
      </c>
      <c r="E22" s="2" t="s">
        <v>107</v>
      </c>
      <c r="F22" s="2" t="s">
        <v>104</v>
      </c>
      <c r="G22" s="2" t="s">
        <v>108</v>
      </c>
      <c r="H22" s="2" t="s">
        <v>38</v>
      </c>
      <c r="I22" s="3">
        <f t="shared" si="0"/>
        <v>8.0090000000000128</v>
      </c>
      <c r="J22" s="2" t="s">
        <v>39</v>
      </c>
      <c r="K22" s="2" t="s">
        <v>21</v>
      </c>
      <c r="L22" s="5">
        <f>VLOOKUP(A22,'Km per år'!A:D,4,FALSE)</f>
        <v>2002.2500000000034</v>
      </c>
      <c r="M22">
        <f>VLOOKUP(A22,'Turar per år'!A:E,4,FALSE)</f>
        <v>250</v>
      </c>
      <c r="N22" s="4" t="str">
        <f>VLOOKUP(A22,Dagar!A:M,13,FALSE)</f>
        <v>11111</v>
      </c>
    </row>
    <row r="23" spans="1:14" x14ac:dyDescent="0.25">
      <c r="A23" s="2" t="s">
        <v>109</v>
      </c>
      <c r="B23" s="2" t="s">
        <v>34</v>
      </c>
      <c r="C23" s="2" t="s">
        <v>110</v>
      </c>
      <c r="D23" s="2" t="s">
        <v>35</v>
      </c>
      <c r="E23" s="2" t="s">
        <v>111</v>
      </c>
      <c r="F23" s="2" t="s">
        <v>112</v>
      </c>
      <c r="G23" s="2" t="s">
        <v>113</v>
      </c>
      <c r="H23" s="2" t="s">
        <v>38</v>
      </c>
      <c r="I23" s="3">
        <f t="shared" si="0"/>
        <v>18.434999999999999</v>
      </c>
      <c r="J23" s="2" t="s">
        <v>39</v>
      </c>
      <c r="K23" s="2" t="s">
        <v>114</v>
      </c>
      <c r="L23" s="5">
        <f>VLOOKUP(A23,'Km per år'!A:D,4,FALSE)</f>
        <v>202.785</v>
      </c>
      <c r="M23">
        <f>VLOOKUP(A23,'Turar per år'!A:E,4,FALSE)</f>
        <v>11</v>
      </c>
      <c r="N23" s="4">
        <f>VLOOKUP(A23,Dagar!A:M,13,FALSE)</f>
        <v>6</v>
      </c>
    </row>
    <row r="24" spans="1:14" x14ac:dyDescent="0.25">
      <c r="A24" s="2" t="s">
        <v>115</v>
      </c>
      <c r="B24" s="2" t="s">
        <v>34</v>
      </c>
      <c r="C24" s="2" t="s">
        <v>116</v>
      </c>
      <c r="D24" s="2" t="s">
        <v>35</v>
      </c>
      <c r="E24" s="2" t="s">
        <v>96</v>
      </c>
      <c r="F24" s="2" t="s">
        <v>19</v>
      </c>
      <c r="G24" s="2" t="s">
        <v>117</v>
      </c>
      <c r="H24" s="2" t="s">
        <v>38</v>
      </c>
      <c r="I24" s="3">
        <f t="shared" si="0"/>
        <v>18.386999999999972</v>
      </c>
      <c r="J24" s="2" t="s">
        <v>39</v>
      </c>
      <c r="K24" s="2" t="s">
        <v>32</v>
      </c>
      <c r="L24" s="5">
        <f>VLOOKUP(A24,'Km per år'!A:D,4,FALSE)</f>
        <v>1084.8329999999983</v>
      </c>
      <c r="M24">
        <f>VLOOKUP(A24,'Turar per år'!A:E,4,FALSE)</f>
        <v>59</v>
      </c>
      <c r="N24" s="4">
        <f>VLOOKUP(A24,Dagar!A:M,13,FALSE)</f>
        <v>7</v>
      </c>
    </row>
    <row r="25" spans="1:14" x14ac:dyDescent="0.25">
      <c r="A25" s="2" t="s">
        <v>118</v>
      </c>
      <c r="B25" s="2" t="s">
        <v>34</v>
      </c>
      <c r="C25" s="2" t="s">
        <v>119</v>
      </c>
      <c r="D25" s="2" t="s">
        <v>35</v>
      </c>
      <c r="E25" s="2" t="s">
        <v>102</v>
      </c>
      <c r="F25" s="2" t="s">
        <v>19</v>
      </c>
      <c r="G25" s="2" t="s">
        <v>120</v>
      </c>
      <c r="H25" s="2" t="s">
        <v>104</v>
      </c>
      <c r="I25" s="3">
        <f t="shared" si="0"/>
        <v>11.089999999999996</v>
      </c>
      <c r="J25" s="2" t="s">
        <v>39</v>
      </c>
      <c r="K25" s="2" t="s">
        <v>32</v>
      </c>
      <c r="L25" s="5">
        <f>VLOOKUP(A25,'Km per år'!A:D,4,FALSE)</f>
        <v>632.12999999999977</v>
      </c>
      <c r="M25">
        <f>VLOOKUP(A25,'Turar per år'!A:E,4,FALSE)</f>
        <v>57</v>
      </c>
      <c r="N25" s="4">
        <f>VLOOKUP(A25,Dagar!A:M,13,FALSE)</f>
        <v>7</v>
      </c>
    </row>
    <row r="26" spans="1:14" x14ac:dyDescent="0.25">
      <c r="A26" s="2" t="s">
        <v>121</v>
      </c>
      <c r="B26" s="2" t="s">
        <v>34</v>
      </c>
      <c r="C26" s="2" t="s">
        <v>122</v>
      </c>
      <c r="D26" s="2" t="s">
        <v>35</v>
      </c>
      <c r="E26" s="2" t="s">
        <v>111</v>
      </c>
      <c r="F26" s="2" t="s">
        <v>112</v>
      </c>
      <c r="G26" s="2" t="s">
        <v>113</v>
      </c>
      <c r="H26" s="2" t="s">
        <v>38</v>
      </c>
      <c r="I26" s="3">
        <f t="shared" si="0"/>
        <v>18.434999999999999</v>
      </c>
      <c r="J26" s="2" t="s">
        <v>39</v>
      </c>
      <c r="K26" s="2" t="s">
        <v>32</v>
      </c>
      <c r="L26" s="5">
        <f>VLOOKUP(A26,'Km per år'!A:D,4,FALSE)</f>
        <v>18.434999999999999</v>
      </c>
      <c r="M26">
        <f>VLOOKUP(A26,'Turar per år'!A:E,4,FALSE)</f>
        <v>1</v>
      </c>
      <c r="N26" s="4">
        <f>VLOOKUP(A26,Dagar!A:M,13,FALSE)</f>
        <v>7</v>
      </c>
    </row>
    <row r="27" spans="1:14" x14ac:dyDescent="0.25">
      <c r="A27" s="2" t="s">
        <v>123</v>
      </c>
      <c r="B27" s="2" t="s">
        <v>34</v>
      </c>
      <c r="C27" s="2" t="s">
        <v>124</v>
      </c>
      <c r="D27" s="2" t="s">
        <v>35</v>
      </c>
      <c r="E27" s="2" t="s">
        <v>107</v>
      </c>
      <c r="F27" s="2" t="s">
        <v>104</v>
      </c>
      <c r="G27" s="2" t="s">
        <v>108</v>
      </c>
      <c r="H27" s="2" t="s">
        <v>38</v>
      </c>
      <c r="I27" s="3">
        <f t="shared" si="0"/>
        <v>8.009000000000011</v>
      </c>
      <c r="J27" s="2" t="s">
        <v>39</v>
      </c>
      <c r="K27" s="2" t="s">
        <v>32</v>
      </c>
      <c r="L27" s="5">
        <f>VLOOKUP(A27,'Km per år'!A:D,4,FALSE)</f>
        <v>456.5130000000006</v>
      </c>
      <c r="M27">
        <f>VLOOKUP(A27,'Turar per år'!A:E,4,FALSE)</f>
        <v>57</v>
      </c>
      <c r="N27" s="4">
        <f>VLOOKUP(A27,Dagar!A:M,13,FALSE)</f>
        <v>7</v>
      </c>
    </row>
    <row r="28" spans="1:14" x14ac:dyDescent="0.25">
      <c r="A28" s="2" t="s">
        <v>125</v>
      </c>
      <c r="B28" s="2" t="s">
        <v>34</v>
      </c>
      <c r="C28" s="2" t="s">
        <v>23</v>
      </c>
      <c r="D28" s="2" t="s">
        <v>35</v>
      </c>
      <c r="E28" s="2" t="s">
        <v>126</v>
      </c>
      <c r="F28" s="2" t="s">
        <v>64</v>
      </c>
      <c r="G28" s="2" t="s">
        <v>127</v>
      </c>
      <c r="H28" s="2" t="s">
        <v>128</v>
      </c>
      <c r="I28" s="3">
        <f t="shared" si="0"/>
        <v>70.116</v>
      </c>
      <c r="J28" s="2" t="s">
        <v>20</v>
      </c>
      <c r="K28" s="2" t="s">
        <v>21</v>
      </c>
      <c r="L28" s="5">
        <f>VLOOKUP(A28,'Km per år'!A:D,4,FALSE)</f>
        <v>10797.864</v>
      </c>
      <c r="M28">
        <f>VLOOKUP(A28,'Turar per år'!A:E,4,FALSE)</f>
        <v>154</v>
      </c>
      <c r="N28" s="4" t="str">
        <f>VLOOKUP(A28,Dagar!A:M,13,FALSE)</f>
        <v>01111</v>
      </c>
    </row>
    <row r="29" spans="1:14" x14ac:dyDescent="0.25">
      <c r="A29" s="2" t="s">
        <v>129</v>
      </c>
      <c r="B29" s="2" t="s">
        <v>34</v>
      </c>
      <c r="C29" s="2" t="s">
        <v>130</v>
      </c>
      <c r="D29" s="2" t="s">
        <v>35</v>
      </c>
      <c r="E29" s="2" t="s">
        <v>131</v>
      </c>
      <c r="F29" s="2" t="s">
        <v>132</v>
      </c>
      <c r="G29" s="2" t="s">
        <v>133</v>
      </c>
      <c r="H29" s="2" t="s">
        <v>19</v>
      </c>
      <c r="I29" s="3">
        <f t="shared" si="0"/>
        <v>56.371000000000024</v>
      </c>
      <c r="J29" s="2" t="s">
        <v>31</v>
      </c>
      <c r="K29" s="2" t="s">
        <v>21</v>
      </c>
      <c r="L29" s="5">
        <f>VLOOKUP(A29,'Km per år'!A:D,4,FALSE)</f>
        <v>8681.1340000000037</v>
      </c>
      <c r="M29">
        <f>VLOOKUP(A29,'Turar per år'!A:E,4,FALSE)</f>
        <v>154</v>
      </c>
      <c r="N29" s="4" t="str">
        <f>VLOOKUP(A29,Dagar!A:M,13,FALSE)</f>
        <v>01111</v>
      </c>
    </row>
    <row r="30" spans="1:14" x14ac:dyDescent="0.25">
      <c r="A30" s="2" t="s">
        <v>134</v>
      </c>
      <c r="B30" s="2" t="s">
        <v>34</v>
      </c>
      <c r="C30" s="2" t="s">
        <v>135</v>
      </c>
      <c r="D30" s="2" t="s">
        <v>35</v>
      </c>
      <c r="E30" s="2" t="s">
        <v>136</v>
      </c>
      <c r="F30" s="2" t="s">
        <v>38</v>
      </c>
      <c r="G30" s="2" t="s">
        <v>137</v>
      </c>
      <c r="H30" s="2" t="s">
        <v>19</v>
      </c>
      <c r="I30" s="3">
        <f t="shared" si="0"/>
        <v>18.166000000000082</v>
      </c>
      <c r="J30" s="2" t="s">
        <v>39</v>
      </c>
      <c r="K30" s="2" t="s">
        <v>21</v>
      </c>
      <c r="L30" s="5">
        <f>VLOOKUP(A30,'Km per år'!A:D,4,FALSE)</f>
        <v>4541.5000000000209</v>
      </c>
      <c r="M30">
        <f>VLOOKUP(A30,'Turar per år'!A:E,4,FALSE)</f>
        <v>250</v>
      </c>
      <c r="N30" s="4" t="str">
        <f>VLOOKUP(A30,Dagar!A:M,13,FALSE)</f>
        <v>11111</v>
      </c>
    </row>
    <row r="31" spans="1:14" x14ac:dyDescent="0.25">
      <c r="A31" s="2" t="s">
        <v>138</v>
      </c>
      <c r="B31" s="2" t="s">
        <v>34</v>
      </c>
      <c r="C31" s="2" t="s">
        <v>139</v>
      </c>
      <c r="D31" s="2" t="s">
        <v>35</v>
      </c>
      <c r="E31" s="2" t="s">
        <v>140</v>
      </c>
      <c r="F31" s="2" t="s">
        <v>68</v>
      </c>
      <c r="G31" s="2" t="s">
        <v>133</v>
      </c>
      <c r="H31" s="2" t="s">
        <v>19</v>
      </c>
      <c r="I31" s="3">
        <f t="shared" si="0"/>
        <v>45.068999999999981</v>
      </c>
      <c r="J31" s="2" t="s">
        <v>31</v>
      </c>
      <c r="K31" s="2" t="s">
        <v>21</v>
      </c>
      <c r="L31" s="5">
        <f>VLOOKUP(A31,'Km per år'!A:D,4,FALSE)</f>
        <v>1667.5529999999992</v>
      </c>
      <c r="M31">
        <f>VLOOKUP(A31,'Turar per år'!A:E,4,FALSE)</f>
        <v>37</v>
      </c>
      <c r="N31" s="4" t="str">
        <f>VLOOKUP(A31,Dagar!A:M,13,FALSE)</f>
        <v>10000</v>
      </c>
    </row>
    <row r="32" spans="1:14" x14ac:dyDescent="0.25">
      <c r="A32" s="2" t="s">
        <v>141</v>
      </c>
      <c r="B32" s="2" t="s">
        <v>34</v>
      </c>
      <c r="C32" s="2" t="s">
        <v>142</v>
      </c>
      <c r="D32" s="2" t="s">
        <v>35</v>
      </c>
      <c r="E32" s="2" t="s">
        <v>143</v>
      </c>
      <c r="F32" s="2" t="s">
        <v>64</v>
      </c>
      <c r="G32" s="2" t="s">
        <v>47</v>
      </c>
      <c r="H32" s="2" t="s">
        <v>128</v>
      </c>
      <c r="I32" s="3">
        <f t="shared" si="0"/>
        <v>70.116</v>
      </c>
      <c r="J32" s="2" t="s">
        <v>20</v>
      </c>
      <c r="K32" s="2" t="s">
        <v>21</v>
      </c>
      <c r="L32" s="5">
        <f>VLOOKUP(A32,'Km per år'!A:D,4,FALSE)</f>
        <v>2594.2919999999999</v>
      </c>
      <c r="M32">
        <f>VLOOKUP(A32,'Turar per år'!A:E,4,FALSE)</f>
        <v>37</v>
      </c>
      <c r="N32" s="4" t="str">
        <f>VLOOKUP(A32,Dagar!A:M,13,FALSE)</f>
        <v>10000</v>
      </c>
    </row>
    <row r="33" spans="1:14" x14ac:dyDescent="0.25">
      <c r="A33" s="2" t="s">
        <v>144</v>
      </c>
      <c r="B33" s="2" t="s">
        <v>34</v>
      </c>
      <c r="C33" s="2" t="s">
        <v>145</v>
      </c>
      <c r="D33" s="2" t="s">
        <v>35</v>
      </c>
      <c r="E33" s="2" t="s">
        <v>146</v>
      </c>
      <c r="F33" s="2" t="s">
        <v>49</v>
      </c>
      <c r="G33" s="2" t="s">
        <v>147</v>
      </c>
      <c r="H33" s="2" t="s">
        <v>19</v>
      </c>
      <c r="I33" s="3">
        <f t="shared" si="0"/>
        <v>30.448999999999995</v>
      </c>
      <c r="J33" s="2" t="s">
        <v>31</v>
      </c>
      <c r="K33" s="2" t="s">
        <v>21</v>
      </c>
      <c r="L33" s="5">
        <f>VLOOKUP(A33,'Km per år'!A:D,4,FALSE)</f>
        <v>1217.9599999999998</v>
      </c>
      <c r="M33">
        <f>VLOOKUP(A33,'Turar per år'!A:E,4,FALSE)</f>
        <v>40</v>
      </c>
      <c r="N33" s="4" t="str">
        <f>VLOOKUP(A33,Dagar!A:M,13,FALSE)</f>
        <v>11111</v>
      </c>
    </row>
    <row r="34" spans="1:14" x14ac:dyDescent="0.25">
      <c r="A34" s="2" t="s">
        <v>148</v>
      </c>
      <c r="B34" s="2" t="s">
        <v>34</v>
      </c>
      <c r="C34" s="2" t="s">
        <v>149</v>
      </c>
      <c r="D34" s="2" t="s">
        <v>35</v>
      </c>
      <c r="E34" s="2" t="s">
        <v>127</v>
      </c>
      <c r="F34" s="2" t="s">
        <v>49</v>
      </c>
      <c r="G34" s="2" t="s">
        <v>150</v>
      </c>
      <c r="H34" s="2" t="s">
        <v>19</v>
      </c>
      <c r="I34" s="3">
        <f t="shared" si="0"/>
        <v>32.657000000000096</v>
      </c>
      <c r="J34" s="2" t="s">
        <v>31</v>
      </c>
      <c r="K34" s="2" t="s">
        <v>21</v>
      </c>
      <c r="L34" s="5">
        <f>VLOOKUP(A34,'Km per år'!A:D,4,FALSE)</f>
        <v>6857.9700000000203</v>
      </c>
      <c r="M34">
        <f>VLOOKUP(A34,'Turar per år'!A:E,4,FALSE)</f>
        <v>210</v>
      </c>
      <c r="N34" s="4" t="str">
        <f>VLOOKUP(A34,Dagar!A:M,13,FALSE)</f>
        <v>11111</v>
      </c>
    </row>
    <row r="35" spans="1:14" x14ac:dyDescent="0.25">
      <c r="A35" s="2" t="s">
        <v>151</v>
      </c>
      <c r="B35" s="2" t="s">
        <v>34</v>
      </c>
      <c r="C35" s="2" t="s">
        <v>152</v>
      </c>
      <c r="D35" s="2" t="s">
        <v>35</v>
      </c>
      <c r="E35" s="2" t="s">
        <v>153</v>
      </c>
      <c r="F35" s="2" t="s">
        <v>38</v>
      </c>
      <c r="G35" s="2" t="s">
        <v>154</v>
      </c>
      <c r="H35" s="2" t="s">
        <v>19</v>
      </c>
      <c r="I35" s="3">
        <f t="shared" si="0"/>
        <v>18.166000000000082</v>
      </c>
      <c r="J35" s="2" t="s">
        <v>31</v>
      </c>
      <c r="K35" s="2" t="s">
        <v>21</v>
      </c>
      <c r="L35" s="5">
        <f>VLOOKUP(A35,'Km per år'!A:D,4,FALSE)</f>
        <v>4541.5000000000209</v>
      </c>
      <c r="M35">
        <f>VLOOKUP(A35,'Turar per år'!A:E,4,FALSE)</f>
        <v>250</v>
      </c>
      <c r="N35" s="4" t="str">
        <f>VLOOKUP(A35,Dagar!A:M,13,FALSE)</f>
        <v>11111</v>
      </c>
    </row>
    <row r="36" spans="1:14" x14ac:dyDescent="0.25">
      <c r="A36" s="2" t="s">
        <v>155</v>
      </c>
      <c r="B36" s="2" t="s">
        <v>34</v>
      </c>
      <c r="C36" s="2" t="s">
        <v>156</v>
      </c>
      <c r="D36" s="2" t="s">
        <v>35</v>
      </c>
      <c r="E36" s="2" t="s">
        <v>157</v>
      </c>
      <c r="F36" s="2" t="s">
        <v>49</v>
      </c>
      <c r="G36" s="2" t="s">
        <v>158</v>
      </c>
      <c r="H36" s="2" t="s">
        <v>19</v>
      </c>
      <c r="I36" s="3">
        <f t="shared" si="0"/>
        <v>30.448999999999849</v>
      </c>
      <c r="J36" s="2" t="s">
        <v>31</v>
      </c>
      <c r="K36" s="2" t="s">
        <v>21</v>
      </c>
      <c r="L36" s="5">
        <f>VLOOKUP(A36,'Km per år'!A:D,4,FALSE)</f>
        <v>7612.2499999999618</v>
      </c>
      <c r="M36">
        <f>VLOOKUP(A36,'Turar per år'!A:E,4,FALSE)</f>
        <v>250</v>
      </c>
      <c r="N36" s="4" t="str">
        <f>VLOOKUP(A36,Dagar!A:M,13,FALSE)</f>
        <v>11111</v>
      </c>
    </row>
    <row r="37" spans="1:14" x14ac:dyDescent="0.25">
      <c r="A37" s="2" t="s">
        <v>159</v>
      </c>
      <c r="B37" s="2" t="s">
        <v>34</v>
      </c>
      <c r="C37" s="2" t="s">
        <v>160</v>
      </c>
      <c r="D37" s="2" t="s">
        <v>35</v>
      </c>
      <c r="E37" s="2" t="s">
        <v>161</v>
      </c>
      <c r="F37" s="2" t="s">
        <v>38</v>
      </c>
      <c r="G37" s="2" t="s">
        <v>78</v>
      </c>
      <c r="H37" s="2" t="s">
        <v>19</v>
      </c>
      <c r="I37" s="3">
        <f t="shared" si="0"/>
        <v>18.166000000000082</v>
      </c>
      <c r="J37" s="2" t="s">
        <v>39</v>
      </c>
      <c r="K37" s="2" t="s">
        <v>21</v>
      </c>
      <c r="L37" s="5">
        <f>VLOOKUP(A37,'Km per år'!A:D,4,FALSE)</f>
        <v>4541.5000000000209</v>
      </c>
      <c r="M37">
        <f>VLOOKUP(A37,'Turar per år'!A:E,4,FALSE)</f>
        <v>250</v>
      </c>
      <c r="N37" s="4" t="str">
        <f>VLOOKUP(A37,Dagar!A:M,13,FALSE)</f>
        <v>11111</v>
      </c>
    </row>
    <row r="38" spans="1:14" x14ac:dyDescent="0.25">
      <c r="A38" s="2" t="s">
        <v>162</v>
      </c>
      <c r="B38" s="2" t="s">
        <v>34</v>
      </c>
      <c r="C38" s="2" t="s">
        <v>163</v>
      </c>
      <c r="D38" s="2" t="s">
        <v>35</v>
      </c>
      <c r="E38" s="2" t="s">
        <v>164</v>
      </c>
      <c r="F38" s="2" t="s">
        <v>38</v>
      </c>
      <c r="G38" s="2" t="s">
        <v>165</v>
      </c>
      <c r="H38" s="2" t="s">
        <v>19</v>
      </c>
      <c r="I38" s="3">
        <f t="shared" si="0"/>
        <v>18.166000000000082</v>
      </c>
      <c r="J38" s="2" t="s">
        <v>39</v>
      </c>
      <c r="K38" s="2" t="s">
        <v>21</v>
      </c>
      <c r="L38" s="5">
        <f>VLOOKUP(A38,'Km per år'!A:D,4,FALSE)</f>
        <v>4541.5000000000209</v>
      </c>
      <c r="M38">
        <f>VLOOKUP(A38,'Turar per år'!A:E,4,FALSE)</f>
        <v>250</v>
      </c>
      <c r="N38" s="4" t="str">
        <f>VLOOKUP(A38,Dagar!A:M,13,FALSE)</f>
        <v>11111</v>
      </c>
    </row>
    <row r="39" spans="1:14" x14ac:dyDescent="0.25">
      <c r="A39" s="2" t="s">
        <v>166</v>
      </c>
      <c r="B39" s="2" t="s">
        <v>34</v>
      </c>
      <c r="C39" s="2" t="s">
        <v>167</v>
      </c>
      <c r="D39" s="2" t="s">
        <v>35</v>
      </c>
      <c r="E39" s="2" t="s">
        <v>168</v>
      </c>
      <c r="F39" s="2" t="s">
        <v>38</v>
      </c>
      <c r="G39" s="2" t="s">
        <v>169</v>
      </c>
      <c r="H39" s="2" t="s">
        <v>19</v>
      </c>
      <c r="I39" s="3">
        <f t="shared" si="0"/>
        <v>18.166000000000022</v>
      </c>
      <c r="J39" s="2" t="s">
        <v>39</v>
      </c>
      <c r="K39" s="2" t="s">
        <v>21</v>
      </c>
      <c r="L39" s="5">
        <f>VLOOKUP(A39,'Km per år'!A:D,4,FALSE)</f>
        <v>908.30000000000109</v>
      </c>
      <c r="M39">
        <f>VLOOKUP(A39,'Turar per år'!A:E,4,FALSE)</f>
        <v>50</v>
      </c>
      <c r="N39" s="4" t="str">
        <f>VLOOKUP(A39,Dagar!A:M,13,FALSE)</f>
        <v>00001</v>
      </c>
    </row>
    <row r="40" spans="1:14" x14ac:dyDescent="0.25">
      <c r="A40" s="2" t="s">
        <v>170</v>
      </c>
      <c r="B40" s="2" t="s">
        <v>34</v>
      </c>
      <c r="C40" s="2" t="s">
        <v>171</v>
      </c>
      <c r="D40" s="2" t="s">
        <v>35</v>
      </c>
      <c r="E40" s="2" t="s">
        <v>168</v>
      </c>
      <c r="F40" s="2" t="s">
        <v>38</v>
      </c>
      <c r="G40" s="2" t="s">
        <v>169</v>
      </c>
      <c r="H40" s="2" t="s">
        <v>19</v>
      </c>
      <c r="I40" s="3">
        <f t="shared" si="0"/>
        <v>18.166000000000022</v>
      </c>
      <c r="J40" s="2" t="s">
        <v>39</v>
      </c>
      <c r="K40" s="2" t="s">
        <v>32</v>
      </c>
      <c r="L40" s="5">
        <f>VLOOKUP(A40,'Km per år'!A:D,4,FALSE)</f>
        <v>1053.6280000000013</v>
      </c>
      <c r="M40">
        <f>VLOOKUP(A40,'Turar per år'!A:E,4,FALSE)</f>
        <v>58</v>
      </c>
      <c r="N40" s="4">
        <f>VLOOKUP(A40,Dagar!A:M,13,FALSE)</f>
        <v>7</v>
      </c>
    </row>
    <row r="41" spans="1:14" x14ac:dyDescent="0.25">
      <c r="A41" s="2" t="s">
        <v>172</v>
      </c>
      <c r="B41" s="2" t="s">
        <v>173</v>
      </c>
      <c r="C41" s="2" t="s">
        <v>14</v>
      </c>
      <c r="D41" s="2" t="s">
        <v>174</v>
      </c>
      <c r="E41" s="2" t="s">
        <v>137</v>
      </c>
      <c r="F41" s="2" t="s">
        <v>19</v>
      </c>
      <c r="G41" s="2" t="s">
        <v>175</v>
      </c>
      <c r="H41" s="2" t="s">
        <v>104</v>
      </c>
      <c r="I41" s="3">
        <f t="shared" si="0"/>
        <v>10.423999999999982</v>
      </c>
      <c r="J41" s="2" t="s">
        <v>39</v>
      </c>
      <c r="K41" s="2" t="s">
        <v>21</v>
      </c>
      <c r="L41" s="5">
        <f>VLOOKUP(A41,'Km per år'!A:D,4,FALSE)</f>
        <v>2189.0399999999963</v>
      </c>
      <c r="M41">
        <f>VLOOKUP(A41,'Turar per år'!A:E,4,FALSE)</f>
        <v>210</v>
      </c>
      <c r="N41" s="4" t="str">
        <f>VLOOKUP(A41,Dagar!A:M,13,FALSE)</f>
        <v>11111</v>
      </c>
    </row>
    <row r="42" spans="1:14" x14ac:dyDescent="0.25">
      <c r="A42" s="2" t="s">
        <v>176</v>
      </c>
      <c r="B42" s="2" t="s">
        <v>173</v>
      </c>
      <c r="C42" s="2" t="s">
        <v>41</v>
      </c>
      <c r="D42" s="2" t="s">
        <v>174</v>
      </c>
      <c r="E42" s="2" t="s">
        <v>177</v>
      </c>
      <c r="F42" s="2" t="s">
        <v>19</v>
      </c>
      <c r="G42" s="2" t="s">
        <v>178</v>
      </c>
      <c r="H42" s="2" t="s">
        <v>179</v>
      </c>
      <c r="I42" s="3">
        <f t="shared" si="0"/>
        <v>12.906999999999993</v>
      </c>
      <c r="J42" s="2" t="s">
        <v>31</v>
      </c>
      <c r="K42" s="2" t="s">
        <v>21</v>
      </c>
      <c r="L42" s="5">
        <f>VLOOKUP(A42,'Km per år'!A:D,4,FALSE)</f>
        <v>516.27999999999975</v>
      </c>
      <c r="M42">
        <f>VLOOKUP(A42,'Turar per år'!A:E,4,FALSE)</f>
        <v>40</v>
      </c>
      <c r="N42" s="4" t="str">
        <f>VLOOKUP(A42,Dagar!A:M,13,FALSE)</f>
        <v>11111</v>
      </c>
    </row>
    <row r="43" spans="1:14" x14ac:dyDescent="0.25">
      <c r="A43" s="2" t="s">
        <v>180</v>
      </c>
      <c r="B43" s="2" t="s">
        <v>173</v>
      </c>
      <c r="C43" s="2" t="s">
        <v>46</v>
      </c>
      <c r="D43" s="2" t="s">
        <v>174</v>
      </c>
      <c r="E43" s="2" t="s">
        <v>47</v>
      </c>
      <c r="F43" s="2" t="s">
        <v>19</v>
      </c>
      <c r="G43" s="2" t="s">
        <v>181</v>
      </c>
      <c r="H43" s="2" t="s">
        <v>179</v>
      </c>
      <c r="I43" s="3">
        <f t="shared" si="0"/>
        <v>12.907000000000016</v>
      </c>
      <c r="J43" s="2" t="s">
        <v>31</v>
      </c>
      <c r="K43" s="2" t="s">
        <v>21</v>
      </c>
      <c r="L43" s="5">
        <f>VLOOKUP(A43,'Km per år'!A:D,4,FALSE)</f>
        <v>2710.4700000000034</v>
      </c>
      <c r="M43">
        <f>VLOOKUP(A43,'Turar per år'!A:E,4,FALSE)</f>
        <v>210</v>
      </c>
      <c r="N43" s="4" t="str">
        <f>VLOOKUP(A43,Dagar!A:M,13,FALSE)</f>
        <v>11111</v>
      </c>
    </row>
    <row r="44" spans="1:14" x14ac:dyDescent="0.25">
      <c r="A44" s="2" t="s">
        <v>182</v>
      </c>
      <c r="B44" s="2" t="s">
        <v>173</v>
      </c>
      <c r="C44" s="2" t="s">
        <v>51</v>
      </c>
      <c r="D44" s="2" t="s">
        <v>174</v>
      </c>
      <c r="E44" s="2" t="s">
        <v>183</v>
      </c>
      <c r="F44" s="2" t="s">
        <v>19</v>
      </c>
      <c r="G44" s="2" t="s">
        <v>48</v>
      </c>
      <c r="H44" s="2" t="s">
        <v>104</v>
      </c>
      <c r="I44" s="3">
        <f t="shared" si="0"/>
        <v>10.423999999999982</v>
      </c>
      <c r="J44" s="2" t="s">
        <v>31</v>
      </c>
      <c r="K44" s="2" t="s">
        <v>21</v>
      </c>
      <c r="L44" s="5">
        <f>VLOOKUP(A44,'Km per år'!A:D,4,FALSE)</f>
        <v>2605.9999999999955</v>
      </c>
      <c r="M44">
        <f>VLOOKUP(A44,'Turar per år'!A:E,4,FALSE)</f>
        <v>250</v>
      </c>
      <c r="N44" s="4" t="str">
        <f>VLOOKUP(A44,Dagar!A:M,13,FALSE)</f>
        <v>11111</v>
      </c>
    </row>
    <row r="45" spans="1:14" x14ac:dyDescent="0.25">
      <c r="A45" s="2" t="s">
        <v>184</v>
      </c>
      <c r="B45" s="2" t="s">
        <v>173</v>
      </c>
      <c r="C45" s="2" t="s">
        <v>54</v>
      </c>
      <c r="D45" s="2" t="s">
        <v>174</v>
      </c>
      <c r="E45" s="2" t="s">
        <v>185</v>
      </c>
      <c r="F45" s="2" t="s">
        <v>19</v>
      </c>
      <c r="G45" s="2" t="s">
        <v>186</v>
      </c>
      <c r="H45" s="2" t="s">
        <v>104</v>
      </c>
      <c r="I45" s="3">
        <f t="shared" si="0"/>
        <v>10.423999999999984</v>
      </c>
      <c r="J45" s="2" t="s">
        <v>31</v>
      </c>
      <c r="K45" s="2" t="s">
        <v>21</v>
      </c>
      <c r="L45" s="5">
        <f>VLOOKUP(A45,'Km per år'!A:D,4,FALSE)</f>
        <v>2084.7999999999965</v>
      </c>
      <c r="M45">
        <f>VLOOKUP(A45,'Turar per år'!A:E,4,FALSE)</f>
        <v>200</v>
      </c>
      <c r="N45" s="4" t="str">
        <f>VLOOKUP(A45,Dagar!A:M,13,FALSE)</f>
        <v>11111</v>
      </c>
    </row>
    <row r="46" spans="1:14" x14ac:dyDescent="0.25">
      <c r="A46" s="2" t="s">
        <v>187</v>
      </c>
      <c r="B46" s="2" t="s">
        <v>173</v>
      </c>
      <c r="C46" s="2" t="s">
        <v>58</v>
      </c>
      <c r="D46" s="2" t="s">
        <v>174</v>
      </c>
      <c r="E46" s="2" t="s">
        <v>188</v>
      </c>
      <c r="F46" s="2" t="s">
        <v>19</v>
      </c>
      <c r="G46" s="2" t="s">
        <v>189</v>
      </c>
      <c r="H46" s="2" t="s">
        <v>190</v>
      </c>
      <c r="I46" s="3">
        <f t="shared" si="0"/>
        <v>7.7889999999999882</v>
      </c>
      <c r="J46" s="2" t="s">
        <v>31</v>
      </c>
      <c r="K46" s="2" t="s">
        <v>21</v>
      </c>
      <c r="L46" s="5">
        <f>VLOOKUP(A46,'Km per år'!A:D,4,FALSE)</f>
        <v>1487.6989999999978</v>
      </c>
      <c r="M46">
        <f>VLOOKUP(A46,'Turar per år'!A:E,4,FALSE)</f>
        <v>191</v>
      </c>
      <c r="N46" s="4" t="str">
        <f>VLOOKUP(A46,Dagar!A:M,13,FALSE)</f>
        <v>11111</v>
      </c>
    </row>
    <row r="47" spans="1:14" x14ac:dyDescent="0.25">
      <c r="A47" s="2" t="s">
        <v>191</v>
      </c>
      <c r="B47" s="2" t="s">
        <v>173</v>
      </c>
      <c r="C47" s="2" t="s">
        <v>62</v>
      </c>
      <c r="D47" s="2" t="s">
        <v>174</v>
      </c>
      <c r="E47" s="2" t="s">
        <v>188</v>
      </c>
      <c r="F47" s="2" t="s">
        <v>19</v>
      </c>
      <c r="G47" s="2" t="s">
        <v>192</v>
      </c>
      <c r="H47" s="2" t="s">
        <v>190</v>
      </c>
      <c r="I47" s="3">
        <f t="shared" si="0"/>
        <v>5.6089999999999947</v>
      </c>
      <c r="J47" s="2" t="s">
        <v>31</v>
      </c>
      <c r="K47" s="2" t="s">
        <v>21</v>
      </c>
      <c r="L47" s="5">
        <f>VLOOKUP(A47,'Km per år'!A:D,4,FALSE)</f>
        <v>415.06599999999958</v>
      </c>
      <c r="M47">
        <f>VLOOKUP(A47,'Turar per år'!A:E,4,FALSE)</f>
        <v>74</v>
      </c>
      <c r="N47" s="4" t="str">
        <f>VLOOKUP(A47,Dagar!A:M,13,FALSE)</f>
        <v>10001</v>
      </c>
    </row>
    <row r="48" spans="1:14" x14ac:dyDescent="0.25">
      <c r="A48" s="2" t="s">
        <v>193</v>
      </c>
      <c r="B48" s="2" t="s">
        <v>173</v>
      </c>
      <c r="C48" s="2" t="s">
        <v>66</v>
      </c>
      <c r="D48" s="2" t="s">
        <v>174</v>
      </c>
      <c r="E48" s="2" t="s">
        <v>188</v>
      </c>
      <c r="F48" s="2" t="s">
        <v>19</v>
      </c>
      <c r="G48" s="2" t="s">
        <v>192</v>
      </c>
      <c r="H48" s="2" t="s">
        <v>190</v>
      </c>
      <c r="I48" s="3">
        <f t="shared" si="0"/>
        <v>5.6090000000000027</v>
      </c>
      <c r="J48" s="2" t="s">
        <v>39</v>
      </c>
      <c r="K48" s="2" t="s">
        <v>21</v>
      </c>
      <c r="L48" s="5">
        <f>VLOOKUP(A48,'Km per år'!A:D,4,FALSE)</f>
        <v>218.75100000000009</v>
      </c>
      <c r="M48">
        <f>VLOOKUP(A48,'Turar per år'!A:E,4,FALSE)</f>
        <v>39</v>
      </c>
      <c r="N48" s="4" t="str">
        <f>VLOOKUP(A48,Dagar!A:M,13,FALSE)</f>
        <v>00100</v>
      </c>
    </row>
    <row r="49" spans="1:14" x14ac:dyDescent="0.25">
      <c r="A49" s="2" t="s">
        <v>194</v>
      </c>
      <c r="B49" s="2" t="s">
        <v>173</v>
      </c>
      <c r="C49" s="2" t="s">
        <v>70</v>
      </c>
      <c r="D49" s="2" t="s">
        <v>174</v>
      </c>
      <c r="E49" s="2" t="s">
        <v>188</v>
      </c>
      <c r="F49" s="2" t="s">
        <v>19</v>
      </c>
      <c r="G49" s="2" t="s">
        <v>189</v>
      </c>
      <c r="H49" s="2" t="s">
        <v>195</v>
      </c>
      <c r="I49" s="3">
        <f t="shared" si="0"/>
        <v>6.3579999999999774</v>
      </c>
      <c r="J49" s="2" t="s">
        <v>39</v>
      </c>
      <c r="K49" s="2" t="s">
        <v>21</v>
      </c>
      <c r="L49" s="5">
        <f>VLOOKUP(A49,'Km per år'!A:D,4,FALSE)</f>
        <v>966.41599999999653</v>
      </c>
      <c r="M49">
        <f>VLOOKUP(A49,'Turar per år'!A:E,4,FALSE)</f>
        <v>152</v>
      </c>
      <c r="N49" s="4" t="str">
        <f>VLOOKUP(A49,Dagar!A:M,13,FALSE)</f>
        <v>10111</v>
      </c>
    </row>
    <row r="50" spans="1:14" x14ac:dyDescent="0.25">
      <c r="A50" s="2" t="s">
        <v>196</v>
      </c>
      <c r="B50" s="2" t="s">
        <v>173</v>
      </c>
      <c r="C50" s="2" t="s">
        <v>73</v>
      </c>
      <c r="D50" s="2" t="s">
        <v>174</v>
      </c>
      <c r="E50" s="2" t="s">
        <v>188</v>
      </c>
      <c r="F50" s="2" t="s">
        <v>19</v>
      </c>
      <c r="G50" s="2" t="s">
        <v>189</v>
      </c>
      <c r="H50" s="2" t="s">
        <v>195</v>
      </c>
      <c r="I50" s="3">
        <f t="shared" si="0"/>
        <v>6.3580000000000023</v>
      </c>
      <c r="J50" s="2" t="s">
        <v>39</v>
      </c>
      <c r="K50" s="2" t="s">
        <v>21</v>
      </c>
      <c r="L50" s="5">
        <f>VLOOKUP(A50,'Km per år'!A:D,4,FALSE)</f>
        <v>247.9620000000001</v>
      </c>
      <c r="M50">
        <f>VLOOKUP(A50,'Turar per år'!A:E,4,FALSE)</f>
        <v>39</v>
      </c>
      <c r="N50" s="4" t="str">
        <f>VLOOKUP(A50,Dagar!A:M,13,FALSE)</f>
        <v>01000</v>
      </c>
    </row>
    <row r="51" spans="1:14" x14ac:dyDescent="0.25">
      <c r="A51" s="2" t="s">
        <v>197</v>
      </c>
      <c r="B51" s="2" t="s">
        <v>173</v>
      </c>
      <c r="C51" s="2" t="s">
        <v>77</v>
      </c>
      <c r="D51" s="2" t="s">
        <v>174</v>
      </c>
      <c r="E51" s="2" t="s">
        <v>198</v>
      </c>
      <c r="F51" s="2" t="s">
        <v>19</v>
      </c>
      <c r="G51" s="2" t="s">
        <v>199</v>
      </c>
      <c r="H51" s="2" t="s">
        <v>179</v>
      </c>
      <c r="I51" s="3">
        <f t="shared" si="0"/>
        <v>15.085999999999945</v>
      </c>
      <c r="J51" s="2" t="s">
        <v>31</v>
      </c>
      <c r="K51" s="2" t="s">
        <v>21</v>
      </c>
      <c r="L51" s="5">
        <f>VLOOKUP(A51,'Km per år'!A:D,4,FALSE)</f>
        <v>2881.4259999999895</v>
      </c>
      <c r="M51">
        <f>VLOOKUP(A51,'Turar per år'!A:E,4,FALSE)</f>
        <v>191</v>
      </c>
      <c r="N51" s="4" t="str">
        <f>VLOOKUP(A51,Dagar!A:M,13,FALSE)</f>
        <v>11111</v>
      </c>
    </row>
    <row r="52" spans="1:14" x14ac:dyDescent="0.25">
      <c r="A52" s="2" t="s">
        <v>200</v>
      </c>
      <c r="B52" s="2" t="s">
        <v>173</v>
      </c>
      <c r="C52" s="2" t="s">
        <v>80</v>
      </c>
      <c r="D52" s="2" t="s">
        <v>174</v>
      </c>
      <c r="E52" s="2" t="s">
        <v>198</v>
      </c>
      <c r="F52" s="2" t="s">
        <v>19</v>
      </c>
      <c r="G52" s="2" t="s">
        <v>201</v>
      </c>
      <c r="H52" s="2" t="s">
        <v>190</v>
      </c>
      <c r="I52" s="3">
        <f t="shared" si="0"/>
        <v>7.7889999999999882</v>
      </c>
      <c r="J52" s="2" t="s">
        <v>31</v>
      </c>
      <c r="K52" s="2" t="s">
        <v>21</v>
      </c>
      <c r="L52" s="5">
        <f>VLOOKUP(A52,'Km per år'!A:D,4,FALSE)</f>
        <v>1487.6989999999978</v>
      </c>
      <c r="M52">
        <f>VLOOKUP(A52,'Turar per år'!A:E,4,FALSE)</f>
        <v>191</v>
      </c>
      <c r="N52" s="4" t="str">
        <f>VLOOKUP(A52,Dagar!A:M,13,FALSE)</f>
        <v>11111</v>
      </c>
    </row>
    <row r="53" spans="1:14" x14ac:dyDescent="0.25">
      <c r="A53" s="2" t="s">
        <v>202</v>
      </c>
      <c r="B53" s="2" t="s">
        <v>173</v>
      </c>
      <c r="C53" s="2" t="s">
        <v>85</v>
      </c>
      <c r="D53" s="2" t="s">
        <v>174</v>
      </c>
      <c r="E53" s="2" t="s">
        <v>198</v>
      </c>
      <c r="F53" s="2" t="s">
        <v>19</v>
      </c>
      <c r="G53" s="2" t="s">
        <v>201</v>
      </c>
      <c r="H53" s="2" t="s">
        <v>190</v>
      </c>
      <c r="I53" s="3">
        <f t="shared" si="0"/>
        <v>7.7889999999999899</v>
      </c>
      <c r="J53" s="2" t="s">
        <v>31</v>
      </c>
      <c r="K53" s="2" t="s">
        <v>21</v>
      </c>
      <c r="L53" s="5">
        <f>VLOOKUP(A53,'Km per år'!A:D,4,FALSE)</f>
        <v>607.54199999999923</v>
      </c>
      <c r="M53">
        <f>VLOOKUP(A53,'Turar per år'!A:E,4,FALSE)</f>
        <v>78</v>
      </c>
      <c r="N53" s="4" t="str">
        <f>VLOOKUP(A53,Dagar!A:M,13,FALSE)</f>
        <v>01010</v>
      </c>
    </row>
    <row r="54" spans="1:14" x14ac:dyDescent="0.25">
      <c r="A54" s="2" t="s">
        <v>203</v>
      </c>
      <c r="B54" s="2" t="s">
        <v>173</v>
      </c>
      <c r="C54" s="2" t="s">
        <v>89</v>
      </c>
      <c r="D54" s="2" t="s">
        <v>174</v>
      </c>
      <c r="E54" s="2" t="s">
        <v>198</v>
      </c>
      <c r="F54" s="2" t="s">
        <v>19</v>
      </c>
      <c r="G54" s="2" t="s">
        <v>201</v>
      </c>
      <c r="H54" s="2" t="s">
        <v>195</v>
      </c>
      <c r="I54" s="3">
        <f t="shared" si="0"/>
        <v>6.3579999999999712</v>
      </c>
      <c r="J54" s="2" t="s">
        <v>39</v>
      </c>
      <c r="K54" s="2" t="s">
        <v>21</v>
      </c>
      <c r="L54" s="5">
        <f>VLOOKUP(A54,'Km per år'!A:D,4,FALSE)</f>
        <v>1214.3779999999945</v>
      </c>
      <c r="M54">
        <f>VLOOKUP(A54,'Turar per år'!A:E,4,FALSE)</f>
        <v>191</v>
      </c>
      <c r="N54" s="4" t="str">
        <f>VLOOKUP(A54,Dagar!A:M,13,FALSE)</f>
        <v>11111</v>
      </c>
    </row>
    <row r="55" spans="1:14" x14ac:dyDescent="0.25">
      <c r="A55" s="2" t="s">
        <v>204</v>
      </c>
      <c r="B55" s="2" t="s">
        <v>173</v>
      </c>
      <c r="C55" s="2" t="s">
        <v>93</v>
      </c>
      <c r="D55" s="2" t="s">
        <v>174</v>
      </c>
      <c r="E55" s="2" t="s">
        <v>74</v>
      </c>
      <c r="F55" s="2" t="s">
        <v>19</v>
      </c>
      <c r="G55" s="2" t="s">
        <v>205</v>
      </c>
      <c r="H55" s="2" t="s">
        <v>179</v>
      </c>
      <c r="I55" s="3">
        <f t="shared" si="0"/>
        <v>15.085999999999945</v>
      </c>
      <c r="J55" s="2" t="s">
        <v>31</v>
      </c>
      <c r="K55" s="2" t="s">
        <v>21</v>
      </c>
      <c r="L55" s="5">
        <f>VLOOKUP(A55,'Km per år'!A:D,4,FALSE)</f>
        <v>2881.4259999999895</v>
      </c>
      <c r="M55">
        <f>VLOOKUP(A55,'Turar per år'!A:E,4,FALSE)</f>
        <v>191</v>
      </c>
      <c r="N55" s="4" t="str">
        <f>VLOOKUP(A55,Dagar!A:M,13,FALSE)</f>
        <v>11111</v>
      </c>
    </row>
    <row r="56" spans="1:14" x14ac:dyDescent="0.25">
      <c r="A56" s="2" t="s">
        <v>206</v>
      </c>
      <c r="B56" s="2" t="s">
        <v>173</v>
      </c>
      <c r="C56" s="2" t="s">
        <v>98</v>
      </c>
      <c r="D56" s="2" t="s">
        <v>174</v>
      </c>
      <c r="E56" s="2" t="s">
        <v>207</v>
      </c>
      <c r="F56" s="2" t="s">
        <v>19</v>
      </c>
      <c r="G56" s="2" t="s">
        <v>208</v>
      </c>
      <c r="H56" s="2" t="s">
        <v>104</v>
      </c>
      <c r="I56" s="3">
        <f t="shared" si="0"/>
        <v>10.423999999999982</v>
      </c>
      <c r="J56" s="2" t="s">
        <v>20</v>
      </c>
      <c r="K56" s="2" t="s">
        <v>21</v>
      </c>
      <c r="L56" s="5">
        <f>VLOOKUP(A56,'Km per år'!A:D,4,FALSE)</f>
        <v>2605.9999999999955</v>
      </c>
      <c r="M56">
        <f>VLOOKUP(A56,'Turar per år'!A:E,4,FALSE)</f>
        <v>250</v>
      </c>
      <c r="N56" s="4" t="str">
        <f>VLOOKUP(A56,Dagar!A:M,13,FALSE)</f>
        <v>11111</v>
      </c>
    </row>
    <row r="57" spans="1:14" x14ac:dyDescent="0.25">
      <c r="A57" s="2" t="s">
        <v>209</v>
      </c>
      <c r="B57" s="2" t="s">
        <v>173</v>
      </c>
      <c r="C57" s="2" t="s">
        <v>101</v>
      </c>
      <c r="D57" s="2" t="s">
        <v>174</v>
      </c>
      <c r="E57" s="2" t="s">
        <v>210</v>
      </c>
      <c r="F57" s="2" t="s">
        <v>19</v>
      </c>
      <c r="G57" s="2" t="s">
        <v>211</v>
      </c>
      <c r="H57" s="2" t="s">
        <v>104</v>
      </c>
      <c r="I57" s="3">
        <f t="shared" si="0"/>
        <v>10.423999999999984</v>
      </c>
      <c r="J57" s="2" t="s">
        <v>31</v>
      </c>
      <c r="K57" s="2" t="s">
        <v>21</v>
      </c>
      <c r="L57" s="5">
        <f>VLOOKUP(A57,'Km per år'!A:D,4,FALSE)</f>
        <v>2084.7999999999965</v>
      </c>
      <c r="M57">
        <f>VLOOKUP(A57,'Turar per år'!A:E,4,FALSE)</f>
        <v>200</v>
      </c>
      <c r="N57" s="4" t="str">
        <f>VLOOKUP(A57,Dagar!A:M,13,FALSE)</f>
        <v>11111</v>
      </c>
    </row>
    <row r="58" spans="1:14" x14ac:dyDescent="0.25">
      <c r="A58" s="2" t="s">
        <v>212</v>
      </c>
      <c r="B58" s="2" t="s">
        <v>173</v>
      </c>
      <c r="C58" s="2" t="s">
        <v>213</v>
      </c>
      <c r="D58" s="2" t="s">
        <v>174</v>
      </c>
      <c r="E58" s="2" t="s">
        <v>214</v>
      </c>
      <c r="F58" s="2" t="s">
        <v>19</v>
      </c>
      <c r="G58" s="2" t="s">
        <v>215</v>
      </c>
      <c r="H58" s="2" t="s">
        <v>104</v>
      </c>
      <c r="I58" s="3">
        <f t="shared" si="0"/>
        <v>10.423999999999982</v>
      </c>
      <c r="J58" s="2" t="s">
        <v>20</v>
      </c>
      <c r="K58" s="2" t="s">
        <v>21</v>
      </c>
      <c r="L58" s="5">
        <f>VLOOKUP(A58,'Km per år'!A:D,4,FALSE)</f>
        <v>2605.9999999999955</v>
      </c>
      <c r="M58">
        <f>VLOOKUP(A58,'Turar per år'!A:E,4,FALSE)</f>
        <v>250</v>
      </c>
      <c r="N58" s="4" t="str">
        <f>VLOOKUP(A58,Dagar!A:M,13,FALSE)</f>
        <v>11111</v>
      </c>
    </row>
    <row r="59" spans="1:14" x14ac:dyDescent="0.25">
      <c r="A59" s="2" t="s">
        <v>216</v>
      </c>
      <c r="B59" s="2" t="s">
        <v>173</v>
      </c>
      <c r="C59" s="2" t="s">
        <v>217</v>
      </c>
      <c r="D59" s="2" t="s">
        <v>174</v>
      </c>
      <c r="E59" s="2" t="s">
        <v>218</v>
      </c>
      <c r="F59" s="2" t="s">
        <v>19</v>
      </c>
      <c r="G59" s="2" t="s">
        <v>219</v>
      </c>
      <c r="H59" s="2" t="s">
        <v>104</v>
      </c>
      <c r="I59" s="3">
        <f t="shared" si="0"/>
        <v>10.423999999999992</v>
      </c>
      <c r="J59" s="2" t="s">
        <v>39</v>
      </c>
      <c r="K59" s="2" t="s">
        <v>114</v>
      </c>
      <c r="L59" s="5">
        <f>VLOOKUP(A59,'Km per år'!A:D,4,FALSE)</f>
        <v>458.65599999999966</v>
      </c>
      <c r="M59">
        <f>VLOOKUP(A59,'Turar per år'!A:E,4,FALSE)</f>
        <v>44</v>
      </c>
      <c r="N59" s="4">
        <f>VLOOKUP(A59,Dagar!A:M,13,FALSE)</f>
        <v>6</v>
      </c>
    </row>
    <row r="60" spans="1:14" x14ac:dyDescent="0.25">
      <c r="A60" s="2" t="s">
        <v>220</v>
      </c>
      <c r="B60" s="2" t="s">
        <v>173</v>
      </c>
      <c r="C60" s="2" t="s">
        <v>116</v>
      </c>
      <c r="D60" s="2" t="s">
        <v>174</v>
      </c>
      <c r="E60" s="2" t="s">
        <v>214</v>
      </c>
      <c r="F60" s="2" t="s">
        <v>19</v>
      </c>
      <c r="G60" s="2" t="s">
        <v>215</v>
      </c>
      <c r="H60" s="2" t="s">
        <v>104</v>
      </c>
      <c r="I60" s="3">
        <f t="shared" si="0"/>
        <v>10.423999999999989</v>
      </c>
      <c r="J60" s="2" t="s">
        <v>20</v>
      </c>
      <c r="K60" s="2" t="s">
        <v>32</v>
      </c>
      <c r="L60" s="5">
        <f>VLOOKUP(A60,'Km per år'!A:D,4,FALSE)</f>
        <v>635.86399999999935</v>
      </c>
      <c r="M60">
        <f>VLOOKUP(A60,'Turar per år'!A:E,4,FALSE)</f>
        <v>61</v>
      </c>
      <c r="N60" s="4">
        <f>VLOOKUP(A60,Dagar!A:M,13,FALSE)</f>
        <v>7</v>
      </c>
    </row>
    <row r="61" spans="1:14" x14ac:dyDescent="0.25">
      <c r="A61" s="2" t="s">
        <v>221</v>
      </c>
      <c r="B61" s="2" t="s">
        <v>173</v>
      </c>
      <c r="C61" s="2" t="s">
        <v>23</v>
      </c>
      <c r="D61" s="2" t="s">
        <v>174</v>
      </c>
      <c r="E61" s="2" t="s">
        <v>222</v>
      </c>
      <c r="F61" s="2" t="s">
        <v>104</v>
      </c>
      <c r="G61" s="2" t="s">
        <v>223</v>
      </c>
      <c r="H61" s="2" t="s">
        <v>19</v>
      </c>
      <c r="I61" s="3">
        <f t="shared" si="0"/>
        <v>10.458999999999977</v>
      </c>
      <c r="J61" s="2" t="s">
        <v>39</v>
      </c>
      <c r="K61" s="2" t="s">
        <v>21</v>
      </c>
      <c r="L61" s="5">
        <f>VLOOKUP(A61,'Km per år'!A:D,4,FALSE)</f>
        <v>2614.7499999999941</v>
      </c>
      <c r="M61">
        <f>VLOOKUP(A61,'Turar per år'!A:E,4,FALSE)</f>
        <v>250</v>
      </c>
      <c r="N61" s="4" t="str">
        <f>VLOOKUP(A61,Dagar!A:M,13,FALSE)</f>
        <v>11111</v>
      </c>
    </row>
    <row r="62" spans="1:14" x14ac:dyDescent="0.25">
      <c r="A62" s="2" t="s">
        <v>224</v>
      </c>
      <c r="B62" s="2" t="s">
        <v>173</v>
      </c>
      <c r="C62" s="2" t="s">
        <v>130</v>
      </c>
      <c r="D62" s="2" t="s">
        <v>174</v>
      </c>
      <c r="E62" s="2" t="s">
        <v>225</v>
      </c>
      <c r="F62" s="2" t="s">
        <v>104</v>
      </c>
      <c r="G62" s="2" t="s">
        <v>126</v>
      </c>
      <c r="H62" s="2" t="s">
        <v>19</v>
      </c>
      <c r="I62" s="3">
        <f t="shared" si="0"/>
        <v>10.458999999999977</v>
      </c>
      <c r="J62" s="2" t="s">
        <v>31</v>
      </c>
      <c r="K62" s="2" t="s">
        <v>21</v>
      </c>
      <c r="L62" s="5">
        <f>VLOOKUP(A62,'Km per år'!A:D,4,FALSE)</f>
        <v>2614.7499999999941</v>
      </c>
      <c r="M62">
        <f>VLOOKUP(A62,'Turar per år'!A:E,4,FALSE)</f>
        <v>250</v>
      </c>
      <c r="N62" s="4" t="str">
        <f>VLOOKUP(A62,Dagar!A:M,13,FALSE)</f>
        <v>11111</v>
      </c>
    </row>
    <row r="63" spans="1:14" x14ac:dyDescent="0.25">
      <c r="A63" s="2" t="s">
        <v>226</v>
      </c>
      <c r="B63" s="2" t="s">
        <v>173</v>
      </c>
      <c r="C63" s="2" t="s">
        <v>135</v>
      </c>
      <c r="D63" s="2" t="s">
        <v>174</v>
      </c>
      <c r="E63" s="2" t="s">
        <v>227</v>
      </c>
      <c r="F63" s="2" t="s">
        <v>179</v>
      </c>
      <c r="G63" s="2" t="s">
        <v>228</v>
      </c>
      <c r="H63" s="2" t="s">
        <v>19</v>
      </c>
      <c r="I63" s="3">
        <f t="shared" si="0"/>
        <v>15.146999999999965</v>
      </c>
      <c r="J63" s="2" t="s">
        <v>31</v>
      </c>
      <c r="K63" s="2" t="s">
        <v>21</v>
      </c>
      <c r="L63" s="5">
        <f>VLOOKUP(A63,'Km per år'!A:D,4,FALSE)</f>
        <v>2893.0769999999934</v>
      </c>
      <c r="M63">
        <f>VLOOKUP(A63,'Turar per år'!A:E,4,FALSE)</f>
        <v>191</v>
      </c>
      <c r="N63" s="4" t="str">
        <f>VLOOKUP(A63,Dagar!A:M,13,FALSE)</f>
        <v>11111</v>
      </c>
    </row>
    <row r="64" spans="1:14" x14ac:dyDescent="0.25">
      <c r="A64" s="2" t="s">
        <v>229</v>
      </c>
      <c r="B64" s="2" t="s">
        <v>173</v>
      </c>
      <c r="C64" s="2" t="s">
        <v>139</v>
      </c>
      <c r="D64" s="2" t="s">
        <v>174</v>
      </c>
      <c r="E64" s="2" t="s">
        <v>230</v>
      </c>
      <c r="F64" s="2" t="s">
        <v>195</v>
      </c>
      <c r="G64" s="2" t="s">
        <v>231</v>
      </c>
      <c r="H64" s="2" t="s">
        <v>128</v>
      </c>
      <c r="I64" s="3">
        <f t="shared" si="0"/>
        <v>4.9939999999999998</v>
      </c>
      <c r="J64" s="2" t="s">
        <v>39</v>
      </c>
      <c r="K64" s="2" t="s">
        <v>21</v>
      </c>
      <c r="L64" s="5">
        <f>VLOOKUP(A64,'Km per år'!A:D,4,FALSE)</f>
        <v>194.76599999999999</v>
      </c>
      <c r="M64">
        <f>VLOOKUP(A64,'Turar per år'!A:E,4,FALSE)</f>
        <v>39</v>
      </c>
      <c r="N64" s="4" t="str">
        <f>VLOOKUP(A64,Dagar!A:M,13,FALSE)</f>
        <v>00100</v>
      </c>
    </row>
    <row r="65" spans="1:14" x14ac:dyDescent="0.25">
      <c r="A65" s="2" t="s">
        <v>232</v>
      </c>
      <c r="B65" s="2" t="s">
        <v>173</v>
      </c>
      <c r="C65" s="2" t="s">
        <v>142</v>
      </c>
      <c r="D65" s="2" t="s">
        <v>174</v>
      </c>
      <c r="E65" s="2" t="s">
        <v>233</v>
      </c>
      <c r="F65" s="2" t="s">
        <v>104</v>
      </c>
      <c r="G65" s="2" t="s">
        <v>234</v>
      </c>
      <c r="H65" s="2" t="s">
        <v>19</v>
      </c>
      <c r="I65" s="3">
        <f t="shared" si="0"/>
        <v>10.459000000000005</v>
      </c>
      <c r="J65" s="2" t="s">
        <v>31</v>
      </c>
      <c r="K65" s="2" t="s">
        <v>21</v>
      </c>
      <c r="L65" s="5">
        <f>VLOOKUP(A65,'Km per år'!A:D,4,FALSE)</f>
        <v>1610.6860000000008</v>
      </c>
      <c r="M65">
        <f>VLOOKUP(A65,'Turar per år'!A:E,4,FALSE)</f>
        <v>154</v>
      </c>
      <c r="N65" s="4" t="str">
        <f>VLOOKUP(A65,Dagar!A:M,13,FALSE)</f>
        <v>01111</v>
      </c>
    </row>
    <row r="66" spans="1:14" x14ac:dyDescent="0.25">
      <c r="A66" s="2" t="s">
        <v>235</v>
      </c>
      <c r="B66" s="2" t="s">
        <v>173</v>
      </c>
      <c r="C66" s="2" t="s">
        <v>145</v>
      </c>
      <c r="D66" s="2" t="s">
        <v>174</v>
      </c>
      <c r="E66" s="2" t="s">
        <v>236</v>
      </c>
      <c r="F66" s="2" t="s">
        <v>179</v>
      </c>
      <c r="G66" s="2" t="s">
        <v>237</v>
      </c>
      <c r="H66" s="2" t="s">
        <v>19</v>
      </c>
      <c r="I66" s="3">
        <f t="shared" si="0"/>
        <v>15.146999999999965</v>
      </c>
      <c r="J66" s="2" t="s">
        <v>31</v>
      </c>
      <c r="K66" s="2" t="s">
        <v>21</v>
      </c>
      <c r="L66" s="5">
        <f>VLOOKUP(A66,'Km per år'!A:D,4,FALSE)</f>
        <v>2893.0769999999934</v>
      </c>
      <c r="M66">
        <f>VLOOKUP(A66,'Turar per år'!A:E,4,FALSE)</f>
        <v>191</v>
      </c>
      <c r="N66" s="4" t="str">
        <f>VLOOKUP(A66,Dagar!A:M,13,FALSE)</f>
        <v>11111</v>
      </c>
    </row>
    <row r="67" spans="1:14" x14ac:dyDescent="0.25">
      <c r="A67" s="2" t="s">
        <v>238</v>
      </c>
      <c r="B67" s="2" t="s">
        <v>173</v>
      </c>
      <c r="C67" s="2" t="s">
        <v>149</v>
      </c>
      <c r="D67" s="2" t="s">
        <v>174</v>
      </c>
      <c r="E67" s="2" t="s">
        <v>239</v>
      </c>
      <c r="F67" s="2" t="s">
        <v>240</v>
      </c>
      <c r="G67" s="2" t="s">
        <v>241</v>
      </c>
      <c r="H67" s="2" t="s">
        <v>19</v>
      </c>
      <c r="I67" s="3">
        <f t="shared" ref="I67:I130" si="1">L67/M67</f>
        <v>7.9949999999999672</v>
      </c>
      <c r="J67" s="2" t="s">
        <v>31</v>
      </c>
      <c r="K67" s="2" t="s">
        <v>21</v>
      </c>
      <c r="L67" s="5">
        <f>VLOOKUP(A67,'Km per år'!A:D,4,FALSE)</f>
        <v>1527.0449999999937</v>
      </c>
      <c r="M67">
        <f>VLOOKUP(A67,'Turar per år'!A:E,4,FALSE)</f>
        <v>191</v>
      </c>
      <c r="N67" s="4" t="str">
        <f>VLOOKUP(A67,Dagar!A:M,13,FALSE)</f>
        <v>11111</v>
      </c>
    </row>
    <row r="68" spans="1:14" x14ac:dyDescent="0.25">
      <c r="A68" s="2" t="s">
        <v>242</v>
      </c>
      <c r="B68" s="2" t="s">
        <v>173</v>
      </c>
      <c r="C68" s="2" t="s">
        <v>152</v>
      </c>
      <c r="D68" s="2" t="s">
        <v>174</v>
      </c>
      <c r="E68" s="2" t="s">
        <v>147</v>
      </c>
      <c r="F68" s="2" t="s">
        <v>190</v>
      </c>
      <c r="G68" s="2" t="s">
        <v>241</v>
      </c>
      <c r="H68" s="2" t="s">
        <v>19</v>
      </c>
      <c r="I68" s="3">
        <f t="shared" si="1"/>
        <v>7.3079999999999936</v>
      </c>
      <c r="J68" s="2" t="s">
        <v>31</v>
      </c>
      <c r="K68" s="2" t="s">
        <v>21</v>
      </c>
      <c r="L68" s="5">
        <f>VLOOKUP(A68,'Km per år'!A:D,4,FALSE)</f>
        <v>1395.8279999999988</v>
      </c>
      <c r="M68">
        <f>VLOOKUP(A68,'Turar per år'!A:E,4,FALSE)</f>
        <v>191</v>
      </c>
      <c r="N68" s="4" t="str">
        <f>VLOOKUP(A68,Dagar!A:M,13,FALSE)</f>
        <v>11111</v>
      </c>
    </row>
    <row r="69" spans="1:14" x14ac:dyDescent="0.25">
      <c r="A69" s="2" t="s">
        <v>243</v>
      </c>
      <c r="B69" s="2" t="s">
        <v>173</v>
      </c>
      <c r="C69" s="2" t="s">
        <v>156</v>
      </c>
      <c r="D69" s="2" t="s">
        <v>174</v>
      </c>
      <c r="E69" s="2" t="s">
        <v>147</v>
      </c>
      <c r="F69" s="2" t="s">
        <v>195</v>
      </c>
      <c r="G69" s="2" t="s">
        <v>241</v>
      </c>
      <c r="H69" s="2" t="s">
        <v>19</v>
      </c>
      <c r="I69" s="3">
        <f t="shared" si="1"/>
        <v>6.2149999999999981</v>
      </c>
      <c r="J69" s="2" t="s">
        <v>39</v>
      </c>
      <c r="K69" s="2" t="s">
        <v>21</v>
      </c>
      <c r="L69" s="5">
        <f>VLOOKUP(A69,'Km per år'!A:D,4,FALSE)</f>
        <v>1187.0649999999996</v>
      </c>
      <c r="M69">
        <f>VLOOKUP(A69,'Turar per år'!A:E,4,FALSE)</f>
        <v>191</v>
      </c>
      <c r="N69" s="4" t="str">
        <f>VLOOKUP(A69,Dagar!A:M,13,FALSE)</f>
        <v>11111</v>
      </c>
    </row>
    <row r="70" spans="1:14" x14ac:dyDescent="0.25">
      <c r="A70" s="2" t="s">
        <v>244</v>
      </c>
      <c r="B70" s="2" t="s">
        <v>173</v>
      </c>
      <c r="C70" s="2" t="s">
        <v>160</v>
      </c>
      <c r="D70" s="2" t="s">
        <v>174</v>
      </c>
      <c r="E70" s="2" t="s">
        <v>245</v>
      </c>
      <c r="F70" s="2" t="s">
        <v>179</v>
      </c>
      <c r="G70" s="2" t="s">
        <v>246</v>
      </c>
      <c r="H70" s="2" t="s">
        <v>19</v>
      </c>
      <c r="I70" s="3">
        <f t="shared" si="1"/>
        <v>12.938999999999966</v>
      </c>
      <c r="J70" s="2" t="s">
        <v>31</v>
      </c>
      <c r="K70" s="2" t="s">
        <v>21</v>
      </c>
      <c r="L70" s="5">
        <f>VLOOKUP(A70,'Km per år'!A:D,4,FALSE)</f>
        <v>3234.7499999999914</v>
      </c>
      <c r="M70">
        <f>VLOOKUP(A70,'Turar per år'!A:E,4,FALSE)</f>
        <v>250</v>
      </c>
      <c r="N70" s="4" t="str">
        <f>VLOOKUP(A70,Dagar!A:M,13,FALSE)</f>
        <v>11111</v>
      </c>
    </row>
    <row r="71" spans="1:14" x14ac:dyDescent="0.25">
      <c r="A71" s="2" t="s">
        <v>247</v>
      </c>
      <c r="B71" s="2" t="s">
        <v>173</v>
      </c>
      <c r="C71" s="2" t="s">
        <v>163</v>
      </c>
      <c r="D71" s="2" t="s">
        <v>174</v>
      </c>
      <c r="E71" s="2" t="s">
        <v>248</v>
      </c>
      <c r="F71" s="2" t="s">
        <v>104</v>
      </c>
      <c r="G71" s="2" t="s">
        <v>157</v>
      </c>
      <c r="H71" s="2" t="s">
        <v>19</v>
      </c>
      <c r="I71" s="3">
        <f t="shared" si="1"/>
        <v>10.459000000000016</v>
      </c>
      <c r="J71" s="2" t="s">
        <v>39</v>
      </c>
      <c r="K71" s="2" t="s">
        <v>21</v>
      </c>
      <c r="L71" s="5">
        <f>VLOOKUP(A71,'Km per år'!A:D,4,FALSE)</f>
        <v>1997.6690000000031</v>
      </c>
      <c r="M71">
        <f>VLOOKUP(A71,'Turar per år'!A:E,4,FALSE)</f>
        <v>191</v>
      </c>
      <c r="N71" s="4" t="str">
        <f>VLOOKUP(A71,Dagar!A:M,13,FALSE)</f>
        <v>11111</v>
      </c>
    </row>
    <row r="72" spans="1:14" x14ac:dyDescent="0.25">
      <c r="A72" s="2" t="s">
        <v>249</v>
      </c>
      <c r="B72" s="2" t="s">
        <v>173</v>
      </c>
      <c r="C72" s="2" t="s">
        <v>167</v>
      </c>
      <c r="D72" s="2" t="s">
        <v>174</v>
      </c>
      <c r="E72" s="2" t="s">
        <v>192</v>
      </c>
      <c r="F72" s="2" t="s">
        <v>104</v>
      </c>
      <c r="G72" s="2" t="s">
        <v>250</v>
      </c>
      <c r="H72" s="2" t="s">
        <v>19</v>
      </c>
      <c r="I72" s="3">
        <f t="shared" si="1"/>
        <v>10.458999999999975</v>
      </c>
      <c r="J72" s="2" t="s">
        <v>31</v>
      </c>
      <c r="K72" s="2" t="s">
        <v>21</v>
      </c>
      <c r="L72" s="5">
        <f>VLOOKUP(A72,'Km per år'!A:D,4,FALSE)</f>
        <v>1035.4409999999975</v>
      </c>
      <c r="M72">
        <f>VLOOKUP(A72,'Turar per år'!A:E,4,FALSE)</f>
        <v>99</v>
      </c>
      <c r="N72" s="4" t="str">
        <f>VLOOKUP(A72,Dagar!A:M,13,FALSE)</f>
        <v>00011</v>
      </c>
    </row>
    <row r="73" spans="1:14" x14ac:dyDescent="0.25">
      <c r="A73" s="2" t="s">
        <v>251</v>
      </c>
      <c r="B73" s="2" t="s">
        <v>173</v>
      </c>
      <c r="C73" s="2" t="s">
        <v>252</v>
      </c>
      <c r="D73" s="2" t="s">
        <v>174</v>
      </c>
      <c r="E73" s="2" t="s">
        <v>253</v>
      </c>
      <c r="F73" s="2" t="s">
        <v>104</v>
      </c>
      <c r="G73" s="2" t="s">
        <v>158</v>
      </c>
      <c r="H73" s="2" t="s">
        <v>19</v>
      </c>
      <c r="I73" s="3">
        <f t="shared" si="1"/>
        <v>10.459000000000016</v>
      </c>
      <c r="J73" s="2" t="s">
        <v>31</v>
      </c>
      <c r="K73" s="2" t="s">
        <v>21</v>
      </c>
      <c r="L73" s="5">
        <f>VLOOKUP(A73,'Km per år'!A:D,4,FALSE)</f>
        <v>1997.6690000000031</v>
      </c>
      <c r="M73">
        <f>VLOOKUP(A73,'Turar per år'!A:E,4,FALSE)</f>
        <v>191</v>
      </c>
      <c r="N73" s="4" t="str">
        <f>VLOOKUP(A73,Dagar!A:M,13,FALSE)</f>
        <v>11111</v>
      </c>
    </row>
    <row r="74" spans="1:14" x14ac:dyDescent="0.25">
      <c r="A74" s="2" t="s">
        <v>254</v>
      </c>
      <c r="B74" s="2" t="s">
        <v>173</v>
      </c>
      <c r="C74" s="2" t="s">
        <v>255</v>
      </c>
      <c r="D74" s="2" t="s">
        <v>174</v>
      </c>
      <c r="E74" s="2" t="s">
        <v>199</v>
      </c>
      <c r="F74" s="2" t="s">
        <v>179</v>
      </c>
      <c r="G74" s="2" t="s">
        <v>74</v>
      </c>
      <c r="H74" s="2" t="s">
        <v>19</v>
      </c>
      <c r="I74" s="3">
        <f t="shared" si="1"/>
        <v>12.939</v>
      </c>
      <c r="J74" s="2" t="s">
        <v>31</v>
      </c>
      <c r="K74" s="2" t="s">
        <v>21</v>
      </c>
      <c r="L74" s="5">
        <f>VLOOKUP(A74,'Km per år'!A:D,4,FALSE)</f>
        <v>2471.3490000000002</v>
      </c>
      <c r="M74">
        <f>VLOOKUP(A74,'Turar per år'!A:E,4,FALSE)</f>
        <v>191</v>
      </c>
      <c r="N74" s="4" t="str">
        <f>VLOOKUP(A74,Dagar!A:M,13,FALSE)</f>
        <v>11111</v>
      </c>
    </row>
    <row r="75" spans="1:14" x14ac:dyDescent="0.25">
      <c r="A75" s="2" t="s">
        <v>256</v>
      </c>
      <c r="B75" s="2" t="s">
        <v>173</v>
      </c>
      <c r="C75" s="2" t="s">
        <v>257</v>
      </c>
      <c r="D75" s="2" t="s">
        <v>174</v>
      </c>
      <c r="E75" s="2" t="s">
        <v>205</v>
      </c>
      <c r="F75" s="2" t="s">
        <v>179</v>
      </c>
      <c r="G75" s="2" t="s">
        <v>63</v>
      </c>
      <c r="H75" s="2" t="s">
        <v>104</v>
      </c>
      <c r="I75" s="3">
        <f t="shared" si="1"/>
        <v>2.4800000000000062</v>
      </c>
      <c r="J75" s="2" t="s">
        <v>31</v>
      </c>
      <c r="K75" s="2" t="s">
        <v>21</v>
      </c>
      <c r="L75" s="5">
        <f>VLOOKUP(A75,'Km per år'!A:D,4,FALSE)</f>
        <v>473.68000000000114</v>
      </c>
      <c r="M75">
        <f>VLOOKUP(A75,'Turar per år'!A:E,4,FALSE)</f>
        <v>191</v>
      </c>
      <c r="N75" s="4" t="str">
        <f>VLOOKUP(A75,Dagar!A:M,13,FALSE)</f>
        <v>11111</v>
      </c>
    </row>
    <row r="76" spans="1:14" x14ac:dyDescent="0.25">
      <c r="A76" s="2" t="s">
        <v>258</v>
      </c>
      <c r="B76" s="2" t="s">
        <v>173</v>
      </c>
      <c r="C76" s="2" t="s">
        <v>259</v>
      </c>
      <c r="D76" s="2" t="s">
        <v>174</v>
      </c>
      <c r="E76" s="2" t="s">
        <v>211</v>
      </c>
      <c r="F76" s="2" t="s">
        <v>104</v>
      </c>
      <c r="G76" s="2" t="s">
        <v>260</v>
      </c>
      <c r="H76" s="2" t="s">
        <v>19</v>
      </c>
      <c r="I76" s="3">
        <f t="shared" si="1"/>
        <v>10.459000000000001</v>
      </c>
      <c r="J76" s="2" t="s">
        <v>31</v>
      </c>
      <c r="K76" s="2" t="s">
        <v>21</v>
      </c>
      <c r="L76" s="5">
        <f>VLOOKUP(A76,'Km per år'!A:D,4,FALSE)</f>
        <v>522.95000000000005</v>
      </c>
      <c r="M76">
        <f>VLOOKUP(A76,'Turar per år'!A:E,4,FALSE)</f>
        <v>50</v>
      </c>
      <c r="N76" s="4" t="str">
        <f>VLOOKUP(A76,Dagar!A:M,13,FALSE)</f>
        <v>00001</v>
      </c>
    </row>
    <row r="77" spans="1:14" x14ac:dyDescent="0.25">
      <c r="A77" s="2" t="s">
        <v>261</v>
      </c>
      <c r="B77" s="2" t="s">
        <v>173</v>
      </c>
      <c r="C77" s="2" t="s">
        <v>262</v>
      </c>
      <c r="D77" s="2" t="s">
        <v>174</v>
      </c>
      <c r="E77" s="2" t="s">
        <v>263</v>
      </c>
      <c r="F77" s="2" t="s">
        <v>104</v>
      </c>
      <c r="G77" s="2" t="s">
        <v>264</v>
      </c>
      <c r="H77" s="2" t="s">
        <v>19</v>
      </c>
      <c r="I77" s="3">
        <f t="shared" si="1"/>
        <v>10.459000000000012</v>
      </c>
      <c r="J77" s="2" t="s">
        <v>39</v>
      </c>
      <c r="K77" s="2" t="s">
        <v>21</v>
      </c>
      <c r="L77" s="5">
        <f>VLOOKUP(A77,'Km per år'!A:D,4,FALSE)</f>
        <v>2091.8000000000025</v>
      </c>
      <c r="M77">
        <f>VLOOKUP(A77,'Turar per år'!A:E,4,FALSE)</f>
        <v>200</v>
      </c>
      <c r="N77" s="4" t="str">
        <f>VLOOKUP(A77,Dagar!A:M,13,FALSE)</f>
        <v>11110</v>
      </c>
    </row>
    <row r="78" spans="1:14" x14ac:dyDescent="0.25">
      <c r="A78" s="2" t="s">
        <v>265</v>
      </c>
      <c r="B78" s="2" t="s">
        <v>173</v>
      </c>
      <c r="C78" s="2" t="s">
        <v>266</v>
      </c>
      <c r="D78" s="2" t="s">
        <v>174</v>
      </c>
      <c r="E78" s="2" t="s">
        <v>78</v>
      </c>
      <c r="F78" s="2" t="s">
        <v>104</v>
      </c>
      <c r="G78" s="2" t="s">
        <v>86</v>
      </c>
      <c r="H78" s="2" t="s">
        <v>19</v>
      </c>
      <c r="I78" s="3">
        <f t="shared" si="1"/>
        <v>10.459000000000001</v>
      </c>
      <c r="J78" s="2" t="s">
        <v>39</v>
      </c>
      <c r="K78" s="2" t="s">
        <v>114</v>
      </c>
      <c r="L78" s="5">
        <f>VLOOKUP(A78,'Km per år'!A:D,4,FALSE)</f>
        <v>460.19600000000008</v>
      </c>
      <c r="M78">
        <f>VLOOKUP(A78,'Turar per år'!A:E,4,FALSE)</f>
        <v>44</v>
      </c>
      <c r="N78" s="4">
        <f>VLOOKUP(A78,Dagar!A:M,13,FALSE)</f>
        <v>6</v>
      </c>
    </row>
    <row r="79" spans="1:14" x14ac:dyDescent="0.25">
      <c r="A79" s="2" t="s">
        <v>267</v>
      </c>
      <c r="B79" s="2" t="s">
        <v>173</v>
      </c>
      <c r="C79" s="2" t="s">
        <v>268</v>
      </c>
      <c r="D79" s="2" t="s">
        <v>174</v>
      </c>
      <c r="E79" s="2" t="s">
        <v>127</v>
      </c>
      <c r="F79" s="2" t="s">
        <v>104</v>
      </c>
      <c r="G79" s="2" t="s">
        <v>269</v>
      </c>
      <c r="H79" s="2" t="s">
        <v>19</v>
      </c>
      <c r="I79" s="3">
        <f t="shared" si="1"/>
        <v>10.458999999999991</v>
      </c>
      <c r="J79" s="2" t="s">
        <v>20</v>
      </c>
      <c r="K79" s="2" t="s">
        <v>32</v>
      </c>
      <c r="L79" s="5">
        <f>VLOOKUP(A79,'Km per år'!A:D,4,FALSE)</f>
        <v>637.99899999999946</v>
      </c>
      <c r="M79">
        <f>VLOOKUP(A79,'Turar per år'!A:E,4,FALSE)</f>
        <v>61</v>
      </c>
      <c r="N79" s="4">
        <f>VLOOKUP(A79,Dagar!A:M,13,FALSE)</f>
        <v>7</v>
      </c>
    </row>
    <row r="80" spans="1:14" x14ac:dyDescent="0.25">
      <c r="A80" s="2" t="s">
        <v>270</v>
      </c>
      <c r="B80" s="2" t="s">
        <v>173</v>
      </c>
      <c r="C80" s="2" t="s">
        <v>27</v>
      </c>
      <c r="D80" s="2" t="s">
        <v>174</v>
      </c>
      <c r="E80" s="2" t="s">
        <v>271</v>
      </c>
      <c r="F80" s="2" t="s">
        <v>104</v>
      </c>
      <c r="G80" s="2" t="s">
        <v>272</v>
      </c>
      <c r="H80" s="2" t="s">
        <v>19</v>
      </c>
      <c r="I80" s="3">
        <f t="shared" si="1"/>
        <v>10.458999999999991</v>
      </c>
      <c r="J80" s="2" t="s">
        <v>31</v>
      </c>
      <c r="K80" s="2" t="s">
        <v>32</v>
      </c>
      <c r="L80" s="5">
        <f>VLOOKUP(A80,'Km per år'!A:D,4,FALSE)</f>
        <v>637.99899999999946</v>
      </c>
      <c r="M80">
        <f>VLOOKUP(A80,'Turar per år'!A:E,4,FALSE)</f>
        <v>61</v>
      </c>
      <c r="N80" s="4">
        <f>VLOOKUP(A80,Dagar!A:M,13,FALSE)</f>
        <v>7</v>
      </c>
    </row>
    <row r="81" spans="1:14" x14ac:dyDescent="0.25">
      <c r="A81" s="2" t="s">
        <v>273</v>
      </c>
      <c r="B81" s="2" t="s">
        <v>173</v>
      </c>
      <c r="C81" s="2" t="s">
        <v>274</v>
      </c>
      <c r="D81" s="2" t="s">
        <v>174</v>
      </c>
      <c r="E81" s="2" t="s">
        <v>78</v>
      </c>
      <c r="F81" s="2" t="s">
        <v>104</v>
      </c>
      <c r="G81" s="2" t="s">
        <v>86</v>
      </c>
      <c r="H81" s="2" t="s">
        <v>19</v>
      </c>
      <c r="I81" s="3">
        <f t="shared" si="1"/>
        <v>10.458999999999991</v>
      </c>
      <c r="J81" s="2" t="s">
        <v>20</v>
      </c>
      <c r="K81" s="2" t="s">
        <v>32</v>
      </c>
      <c r="L81" s="5">
        <f>VLOOKUP(A81,'Km per år'!A:D,4,FALSE)</f>
        <v>637.99899999999946</v>
      </c>
      <c r="M81">
        <f>VLOOKUP(A81,'Turar per år'!A:E,4,FALSE)</f>
        <v>61</v>
      </c>
      <c r="N81" s="4">
        <f>VLOOKUP(A81,Dagar!A:M,13,FALSE)</f>
        <v>7</v>
      </c>
    </row>
    <row r="82" spans="1:14" x14ac:dyDescent="0.25">
      <c r="A82" s="2" t="s">
        <v>275</v>
      </c>
      <c r="B82" s="2" t="s">
        <v>276</v>
      </c>
      <c r="C82" s="2" t="s">
        <v>14</v>
      </c>
      <c r="D82" s="2" t="s">
        <v>277</v>
      </c>
      <c r="E82" s="2" t="s">
        <v>278</v>
      </c>
      <c r="F82" s="2" t="s">
        <v>19</v>
      </c>
      <c r="G82" s="2" t="s">
        <v>233</v>
      </c>
      <c r="H82" s="2" t="s">
        <v>19</v>
      </c>
      <c r="I82" s="3">
        <f t="shared" si="1"/>
        <v>23.036999999999988</v>
      </c>
      <c r="J82" s="2" t="s">
        <v>31</v>
      </c>
      <c r="K82" s="2" t="s">
        <v>21</v>
      </c>
      <c r="L82" s="5">
        <f>VLOOKUP(A82,'Km per år'!A:D,4,FALSE)</f>
        <v>5183.3249999999971</v>
      </c>
      <c r="M82">
        <f>VLOOKUP(A82,'Turar per år'!A:E,4,FALSE)</f>
        <v>225</v>
      </c>
      <c r="N82" s="4" t="str">
        <f>VLOOKUP(A82,Dagar!A:M,13,FALSE)</f>
        <v>11111</v>
      </c>
    </row>
    <row r="83" spans="1:14" x14ac:dyDescent="0.25">
      <c r="A83" s="2" t="s">
        <v>279</v>
      </c>
      <c r="B83" s="2" t="s">
        <v>276</v>
      </c>
      <c r="C83" s="2" t="s">
        <v>41</v>
      </c>
      <c r="D83" s="2" t="s">
        <v>277</v>
      </c>
      <c r="E83" s="2" t="s">
        <v>234</v>
      </c>
      <c r="F83" s="2" t="s">
        <v>19</v>
      </c>
      <c r="G83" s="2" t="s">
        <v>147</v>
      </c>
      <c r="H83" s="2" t="s">
        <v>19</v>
      </c>
      <c r="I83" s="3">
        <f t="shared" si="1"/>
        <v>23.036999999999967</v>
      </c>
      <c r="J83" s="2" t="s">
        <v>31</v>
      </c>
      <c r="K83" s="2" t="s">
        <v>21</v>
      </c>
      <c r="L83" s="5">
        <f>VLOOKUP(A83,'Km per år'!A:D,4,FALSE)</f>
        <v>4837.7699999999932</v>
      </c>
      <c r="M83">
        <f>VLOOKUP(A83,'Turar per år'!A:E,4,FALSE)</f>
        <v>210</v>
      </c>
      <c r="N83" s="4" t="str">
        <f>VLOOKUP(A83,Dagar!A:M,13,FALSE)</f>
        <v>11111</v>
      </c>
    </row>
    <row r="84" spans="1:14" x14ac:dyDescent="0.25">
      <c r="A84" s="2" t="s">
        <v>280</v>
      </c>
      <c r="B84" s="2" t="s">
        <v>276</v>
      </c>
      <c r="C84" s="2" t="s">
        <v>46</v>
      </c>
      <c r="D84" s="2" t="s">
        <v>277</v>
      </c>
      <c r="E84" s="2" t="s">
        <v>281</v>
      </c>
      <c r="F84" s="2" t="s">
        <v>19</v>
      </c>
      <c r="G84" s="2" t="s">
        <v>282</v>
      </c>
      <c r="H84" s="2" t="s">
        <v>19</v>
      </c>
      <c r="I84" s="3">
        <f t="shared" si="1"/>
        <v>27.855999999999987</v>
      </c>
      <c r="J84" s="2" t="s">
        <v>31</v>
      </c>
      <c r="K84" s="2" t="s">
        <v>21</v>
      </c>
      <c r="L84" s="5">
        <f>VLOOKUP(A84,'Km per år'!A:D,4,FALSE)</f>
        <v>6406.8799999999974</v>
      </c>
      <c r="M84">
        <f>VLOOKUP(A84,'Turar per år'!A:E,4,FALSE)</f>
        <v>230</v>
      </c>
      <c r="N84" s="4" t="str">
        <f>VLOOKUP(A84,Dagar!A:M,13,FALSE)</f>
        <v>11111</v>
      </c>
    </row>
    <row r="85" spans="1:14" x14ac:dyDescent="0.25">
      <c r="A85" s="2" t="s">
        <v>283</v>
      </c>
      <c r="B85" s="2" t="s">
        <v>276</v>
      </c>
      <c r="C85" s="2" t="s">
        <v>51</v>
      </c>
      <c r="D85" s="2" t="s">
        <v>277</v>
      </c>
      <c r="E85" s="2" t="s">
        <v>284</v>
      </c>
      <c r="F85" s="2" t="s">
        <v>19</v>
      </c>
      <c r="G85" s="2" t="s">
        <v>285</v>
      </c>
      <c r="H85" s="2" t="s">
        <v>19</v>
      </c>
      <c r="I85" s="3">
        <f t="shared" si="1"/>
        <v>23.036999999999967</v>
      </c>
      <c r="J85" s="2" t="s">
        <v>31</v>
      </c>
      <c r="K85" s="2" t="s">
        <v>21</v>
      </c>
      <c r="L85" s="5">
        <f>VLOOKUP(A85,'Km per år'!A:D,4,FALSE)</f>
        <v>4837.7699999999932</v>
      </c>
      <c r="M85">
        <f>VLOOKUP(A85,'Turar per år'!A:E,4,FALSE)</f>
        <v>210</v>
      </c>
      <c r="N85" s="4" t="str">
        <f>VLOOKUP(A85,Dagar!A:M,13,FALSE)</f>
        <v>11111</v>
      </c>
    </row>
    <row r="86" spans="1:14" x14ac:dyDescent="0.25">
      <c r="A86" s="2" t="s">
        <v>286</v>
      </c>
      <c r="B86" s="2" t="s">
        <v>276</v>
      </c>
      <c r="C86" s="2" t="s">
        <v>54</v>
      </c>
      <c r="D86" s="2" t="s">
        <v>277</v>
      </c>
      <c r="E86" s="2" t="s">
        <v>287</v>
      </c>
      <c r="F86" s="2" t="s">
        <v>19</v>
      </c>
      <c r="G86" s="2" t="s">
        <v>288</v>
      </c>
      <c r="H86" s="2" t="s">
        <v>19</v>
      </c>
      <c r="I86" s="3">
        <f t="shared" si="1"/>
        <v>27.855999999999998</v>
      </c>
      <c r="J86" s="2" t="s">
        <v>31</v>
      </c>
      <c r="K86" s="2" t="s">
        <v>21</v>
      </c>
      <c r="L86" s="5">
        <f>VLOOKUP(A86,'Km per år'!A:D,4,FALSE)</f>
        <v>1810.6399999999999</v>
      </c>
      <c r="M86">
        <f>VLOOKUP(A86,'Turar per år'!A:E,4,FALSE)</f>
        <v>65</v>
      </c>
      <c r="N86" s="4" t="str">
        <f>VLOOKUP(A86,Dagar!A:M,13,FALSE)</f>
        <v>11111</v>
      </c>
    </row>
    <row r="87" spans="1:14" x14ac:dyDescent="0.25">
      <c r="A87" s="2" t="s">
        <v>289</v>
      </c>
      <c r="B87" s="2" t="s">
        <v>276</v>
      </c>
      <c r="C87" s="2" t="s">
        <v>58</v>
      </c>
      <c r="D87" s="2" t="s">
        <v>277</v>
      </c>
      <c r="E87" s="2" t="s">
        <v>287</v>
      </c>
      <c r="F87" s="2" t="s">
        <v>19</v>
      </c>
      <c r="G87" s="2" t="s">
        <v>288</v>
      </c>
      <c r="H87" s="2" t="s">
        <v>19</v>
      </c>
      <c r="I87" s="3">
        <f t="shared" si="1"/>
        <v>27.856000000000041</v>
      </c>
      <c r="J87" s="2" t="s">
        <v>31</v>
      </c>
      <c r="K87" s="2" t="s">
        <v>21</v>
      </c>
      <c r="L87" s="5">
        <f>VLOOKUP(A87,'Km per år'!A:D,4,FALSE)</f>
        <v>5153.3600000000079</v>
      </c>
      <c r="M87">
        <f>VLOOKUP(A87,'Turar per år'!A:E,4,FALSE)</f>
        <v>185</v>
      </c>
      <c r="N87" s="4" t="str">
        <f>VLOOKUP(A87,Dagar!A:M,13,FALSE)</f>
        <v>11111</v>
      </c>
    </row>
    <row r="88" spans="1:14" x14ac:dyDescent="0.25">
      <c r="A88" s="2" t="s">
        <v>290</v>
      </c>
      <c r="B88" s="2" t="s">
        <v>276</v>
      </c>
      <c r="C88" s="2" t="s">
        <v>62</v>
      </c>
      <c r="D88" s="2" t="s">
        <v>277</v>
      </c>
      <c r="E88" s="2" t="s">
        <v>291</v>
      </c>
      <c r="F88" s="2" t="s">
        <v>19</v>
      </c>
      <c r="G88" s="2" t="s">
        <v>292</v>
      </c>
      <c r="H88" s="2" t="s">
        <v>19</v>
      </c>
      <c r="I88" s="3">
        <f t="shared" si="1"/>
        <v>23.037000000000013</v>
      </c>
      <c r="J88" s="2" t="s">
        <v>31</v>
      </c>
      <c r="K88" s="2" t="s">
        <v>21</v>
      </c>
      <c r="L88" s="5">
        <f>VLOOKUP(A88,'Km per år'!A:D,4,FALSE)</f>
        <v>5759.2500000000036</v>
      </c>
      <c r="M88">
        <f>VLOOKUP(A88,'Turar per år'!A:E,4,FALSE)</f>
        <v>250</v>
      </c>
      <c r="N88" s="4" t="str">
        <f>VLOOKUP(A88,Dagar!A:M,13,FALSE)</f>
        <v>11111</v>
      </c>
    </row>
    <row r="89" spans="1:14" x14ac:dyDescent="0.25">
      <c r="A89" s="2" t="s">
        <v>293</v>
      </c>
      <c r="B89" s="2" t="s">
        <v>276</v>
      </c>
      <c r="C89" s="2" t="s">
        <v>66</v>
      </c>
      <c r="D89" s="2" t="s">
        <v>277</v>
      </c>
      <c r="E89" s="2" t="s">
        <v>294</v>
      </c>
      <c r="F89" s="2" t="s">
        <v>19</v>
      </c>
      <c r="G89" s="2" t="s">
        <v>295</v>
      </c>
      <c r="H89" s="2" t="s">
        <v>19</v>
      </c>
      <c r="I89" s="3">
        <f t="shared" si="1"/>
        <v>23.03699999999996</v>
      </c>
      <c r="J89" s="2" t="s">
        <v>31</v>
      </c>
      <c r="K89" s="2" t="s">
        <v>21</v>
      </c>
      <c r="L89" s="5">
        <f>VLOOKUP(A89,'Km per år'!A:D,4,FALSE)</f>
        <v>4722.5849999999919</v>
      </c>
      <c r="M89">
        <f>VLOOKUP(A89,'Turar per år'!A:E,4,FALSE)</f>
        <v>205</v>
      </c>
      <c r="N89" s="4" t="str">
        <f>VLOOKUP(A89,Dagar!A:M,13,FALSE)</f>
        <v>11111</v>
      </c>
    </row>
    <row r="90" spans="1:14" x14ac:dyDescent="0.25">
      <c r="A90" s="2" t="s">
        <v>296</v>
      </c>
      <c r="B90" s="2" t="s">
        <v>276</v>
      </c>
      <c r="C90" s="2" t="s">
        <v>70</v>
      </c>
      <c r="D90" s="2" t="s">
        <v>277</v>
      </c>
      <c r="E90" s="2" t="s">
        <v>297</v>
      </c>
      <c r="F90" s="2" t="s">
        <v>19</v>
      </c>
      <c r="G90" s="2" t="s">
        <v>298</v>
      </c>
      <c r="H90" s="2" t="s">
        <v>19</v>
      </c>
      <c r="I90" s="3">
        <f t="shared" si="1"/>
        <v>27.856000000000016</v>
      </c>
      <c r="J90" s="2" t="s">
        <v>31</v>
      </c>
      <c r="K90" s="2" t="s">
        <v>21</v>
      </c>
      <c r="L90" s="5">
        <f>VLOOKUP(A90,'Km per år'!A:D,4,FALSE)</f>
        <v>5710.4800000000032</v>
      </c>
      <c r="M90">
        <f>VLOOKUP(A90,'Turar per år'!A:E,4,FALSE)</f>
        <v>205</v>
      </c>
      <c r="N90" s="4" t="str">
        <f>VLOOKUP(A90,Dagar!A:M,13,FALSE)</f>
        <v>11111</v>
      </c>
    </row>
    <row r="91" spans="1:14" x14ac:dyDescent="0.25">
      <c r="A91" s="2" t="s">
        <v>299</v>
      </c>
      <c r="B91" s="2" t="s">
        <v>276</v>
      </c>
      <c r="C91" s="2" t="s">
        <v>73</v>
      </c>
      <c r="D91" s="2" t="s">
        <v>277</v>
      </c>
      <c r="E91" s="2" t="s">
        <v>300</v>
      </c>
      <c r="F91" s="2" t="s">
        <v>19</v>
      </c>
      <c r="G91" s="2" t="s">
        <v>301</v>
      </c>
      <c r="H91" s="2" t="s">
        <v>19</v>
      </c>
      <c r="I91" s="3">
        <f t="shared" si="1"/>
        <v>23.03700000000001</v>
      </c>
      <c r="J91" s="2" t="s">
        <v>31</v>
      </c>
      <c r="K91" s="2" t="s">
        <v>21</v>
      </c>
      <c r="L91" s="5">
        <f>VLOOKUP(A91,'Km per år'!A:D,4,FALSE)</f>
        <v>944.51700000000039</v>
      </c>
      <c r="M91">
        <f>VLOOKUP(A91,'Turar per år'!A:E,4,FALSE)</f>
        <v>41</v>
      </c>
      <c r="N91" s="4" t="str">
        <f>VLOOKUP(A91,Dagar!A:M,13,FALSE)</f>
        <v>00001</v>
      </c>
    </row>
    <row r="92" spans="1:14" x14ac:dyDescent="0.25">
      <c r="A92" s="2" t="s">
        <v>302</v>
      </c>
      <c r="B92" s="2" t="s">
        <v>276</v>
      </c>
      <c r="C92" s="2" t="s">
        <v>217</v>
      </c>
      <c r="D92" s="2" t="s">
        <v>277</v>
      </c>
      <c r="E92" s="2" t="s">
        <v>303</v>
      </c>
      <c r="F92" s="2" t="s">
        <v>19</v>
      </c>
      <c r="G92" s="2" t="s">
        <v>218</v>
      </c>
      <c r="H92" s="2" t="s">
        <v>19</v>
      </c>
      <c r="I92" s="3">
        <f t="shared" si="1"/>
        <v>23.037000000000013</v>
      </c>
      <c r="J92" s="2" t="s">
        <v>31</v>
      </c>
      <c r="K92" s="2" t="s">
        <v>114</v>
      </c>
      <c r="L92" s="5">
        <f>VLOOKUP(A92,'Km per år'!A:D,4,FALSE)</f>
        <v>1243.9980000000007</v>
      </c>
      <c r="M92">
        <f>VLOOKUP(A92,'Turar per år'!A:E,4,FALSE)</f>
        <v>54</v>
      </c>
      <c r="N92" s="4">
        <f>VLOOKUP(A92,Dagar!A:M,13,FALSE)</f>
        <v>6</v>
      </c>
    </row>
    <row r="93" spans="1:14" x14ac:dyDescent="0.25">
      <c r="A93" s="2" t="s">
        <v>304</v>
      </c>
      <c r="B93" s="2" t="s">
        <v>276</v>
      </c>
      <c r="C93" s="2" t="s">
        <v>305</v>
      </c>
      <c r="D93" s="2" t="s">
        <v>277</v>
      </c>
      <c r="E93" s="2" t="s">
        <v>250</v>
      </c>
      <c r="F93" s="2" t="s">
        <v>19</v>
      </c>
      <c r="G93" s="2" t="s">
        <v>201</v>
      </c>
      <c r="H93" s="2" t="s">
        <v>19</v>
      </c>
      <c r="I93" s="3">
        <f t="shared" si="1"/>
        <v>23.037000000000013</v>
      </c>
      <c r="J93" s="2" t="s">
        <v>31</v>
      </c>
      <c r="K93" s="2" t="s">
        <v>114</v>
      </c>
      <c r="L93" s="5">
        <f>VLOOKUP(A93,'Km per år'!A:D,4,FALSE)</f>
        <v>1243.9980000000007</v>
      </c>
      <c r="M93">
        <f>VLOOKUP(A93,'Turar per år'!A:E,4,FALSE)</f>
        <v>54</v>
      </c>
      <c r="N93" s="4">
        <f>VLOOKUP(A93,Dagar!A:M,13,FALSE)</f>
        <v>6</v>
      </c>
    </row>
    <row r="94" spans="1:14" x14ac:dyDescent="0.25">
      <c r="A94" s="2" t="s">
        <v>306</v>
      </c>
      <c r="B94" s="2" t="s">
        <v>307</v>
      </c>
      <c r="C94" s="2" t="s">
        <v>14</v>
      </c>
      <c r="D94" s="2" t="s">
        <v>308</v>
      </c>
      <c r="E94" s="2" t="s">
        <v>188</v>
      </c>
      <c r="F94" s="2" t="s">
        <v>19</v>
      </c>
      <c r="G94" s="2" t="s">
        <v>253</v>
      </c>
      <c r="H94" s="2" t="s">
        <v>309</v>
      </c>
      <c r="I94" s="3">
        <f t="shared" si="1"/>
        <v>9.4690000000000349</v>
      </c>
      <c r="J94" s="2" t="s">
        <v>39</v>
      </c>
      <c r="K94" s="2" t="s">
        <v>21</v>
      </c>
      <c r="L94" s="5">
        <f>VLOOKUP(A94,'Km per år'!A:D,4,FALSE)</f>
        <v>1808.5790000000065</v>
      </c>
      <c r="M94">
        <f>VLOOKUP(A94,'Turar per år'!A:E,4,FALSE)</f>
        <v>191</v>
      </c>
      <c r="N94" s="4" t="str">
        <f>VLOOKUP(A94,Dagar!A:M,13,FALSE)</f>
        <v>11111</v>
      </c>
    </row>
    <row r="95" spans="1:14" x14ac:dyDescent="0.25">
      <c r="A95" s="2" t="s">
        <v>310</v>
      </c>
      <c r="B95" s="2" t="s">
        <v>307</v>
      </c>
      <c r="C95" s="2" t="s">
        <v>41</v>
      </c>
      <c r="D95" s="2" t="s">
        <v>308</v>
      </c>
      <c r="E95" s="2" t="s">
        <v>188</v>
      </c>
      <c r="F95" s="2" t="s">
        <v>19</v>
      </c>
      <c r="G95" s="2" t="s">
        <v>287</v>
      </c>
      <c r="H95" s="2" t="s">
        <v>311</v>
      </c>
      <c r="I95" s="3">
        <f t="shared" si="1"/>
        <v>23.181000000000026</v>
      </c>
      <c r="J95" s="2" t="s">
        <v>31</v>
      </c>
      <c r="K95" s="2" t="s">
        <v>21</v>
      </c>
      <c r="L95" s="5">
        <f>VLOOKUP(A95,'Km per år'!A:D,4,FALSE)</f>
        <v>1715.3940000000018</v>
      </c>
      <c r="M95">
        <f>VLOOKUP(A95,'Turar per år'!A:E,4,FALSE)</f>
        <v>74</v>
      </c>
      <c r="N95" s="4" t="str">
        <f>VLOOKUP(A95,Dagar!A:M,13,FALSE)</f>
        <v>10001</v>
      </c>
    </row>
    <row r="96" spans="1:14" x14ac:dyDescent="0.25">
      <c r="A96" s="2" t="s">
        <v>312</v>
      </c>
      <c r="B96" s="2" t="s">
        <v>307</v>
      </c>
      <c r="C96" s="2" t="s">
        <v>46</v>
      </c>
      <c r="D96" s="2" t="s">
        <v>308</v>
      </c>
      <c r="E96" s="2" t="s">
        <v>188</v>
      </c>
      <c r="F96" s="2" t="s">
        <v>19</v>
      </c>
      <c r="G96" s="2" t="s">
        <v>59</v>
      </c>
      <c r="H96" s="2" t="s">
        <v>313</v>
      </c>
      <c r="I96" s="3">
        <f t="shared" si="1"/>
        <v>19.426999999999978</v>
      </c>
      <c r="J96" s="2" t="s">
        <v>39</v>
      </c>
      <c r="K96" s="2" t="s">
        <v>21</v>
      </c>
      <c r="L96" s="5">
        <f>VLOOKUP(A96,'Km per år'!A:D,4,FALSE)</f>
        <v>2272.9589999999976</v>
      </c>
      <c r="M96">
        <f>VLOOKUP(A96,'Turar per år'!A:E,4,FALSE)</f>
        <v>117</v>
      </c>
      <c r="N96" s="4" t="str">
        <f>VLOOKUP(A96,Dagar!A:M,13,FALSE)</f>
        <v>01110</v>
      </c>
    </row>
    <row r="97" spans="1:14" x14ac:dyDescent="0.25">
      <c r="A97" s="2" t="s">
        <v>314</v>
      </c>
      <c r="B97" s="2" t="s">
        <v>307</v>
      </c>
      <c r="C97" s="2" t="s">
        <v>51</v>
      </c>
      <c r="D97" s="2" t="s">
        <v>308</v>
      </c>
      <c r="E97" s="2" t="s">
        <v>198</v>
      </c>
      <c r="F97" s="2" t="s">
        <v>19</v>
      </c>
      <c r="G97" s="2" t="s">
        <v>315</v>
      </c>
      <c r="H97" s="2" t="s">
        <v>316</v>
      </c>
      <c r="I97" s="3">
        <f t="shared" si="1"/>
        <v>42.055000000000106</v>
      </c>
      <c r="J97" s="2" t="s">
        <v>31</v>
      </c>
      <c r="K97" s="2" t="s">
        <v>21</v>
      </c>
      <c r="L97" s="5">
        <f>VLOOKUP(A97,'Km per år'!A:D,4,FALSE)</f>
        <v>8032.5050000000201</v>
      </c>
      <c r="M97">
        <f>VLOOKUP(A97,'Turar per år'!A:E,4,FALSE)</f>
        <v>191</v>
      </c>
      <c r="N97" s="4" t="str">
        <f>VLOOKUP(A97,Dagar!A:M,13,FALSE)</f>
        <v>11111</v>
      </c>
    </row>
    <row r="98" spans="1:14" x14ac:dyDescent="0.25">
      <c r="A98" s="2" t="s">
        <v>317</v>
      </c>
      <c r="B98" s="2" t="s">
        <v>307</v>
      </c>
      <c r="C98" s="2" t="s">
        <v>54</v>
      </c>
      <c r="D98" s="2" t="s">
        <v>308</v>
      </c>
      <c r="E98" s="2" t="s">
        <v>198</v>
      </c>
      <c r="F98" s="2" t="s">
        <v>19</v>
      </c>
      <c r="G98" s="2" t="s">
        <v>318</v>
      </c>
      <c r="H98" s="2" t="s">
        <v>319</v>
      </c>
      <c r="I98" s="3">
        <f t="shared" si="1"/>
        <v>8.5</v>
      </c>
      <c r="J98" s="2" t="s">
        <v>39</v>
      </c>
      <c r="K98" s="2" t="s">
        <v>21</v>
      </c>
      <c r="L98" s="5">
        <f>VLOOKUP(A98,'Km per år'!A:D,4,FALSE)</f>
        <v>994.5</v>
      </c>
      <c r="M98">
        <f>VLOOKUP(A98,'Turar per år'!A:E,4,FALSE)</f>
        <v>117</v>
      </c>
      <c r="N98" s="4" t="str">
        <f>VLOOKUP(A98,Dagar!A:M,13,FALSE)</f>
        <v>01110</v>
      </c>
    </row>
    <row r="99" spans="1:14" x14ac:dyDescent="0.25">
      <c r="A99" s="2" t="s">
        <v>320</v>
      </c>
      <c r="B99" s="2" t="s">
        <v>307</v>
      </c>
      <c r="C99" s="2" t="s">
        <v>58</v>
      </c>
      <c r="D99" s="2" t="s">
        <v>308</v>
      </c>
      <c r="E99" s="2" t="s">
        <v>198</v>
      </c>
      <c r="F99" s="2" t="s">
        <v>19</v>
      </c>
      <c r="G99" s="2" t="s">
        <v>321</v>
      </c>
      <c r="H99" s="2" t="s">
        <v>322</v>
      </c>
      <c r="I99" s="3">
        <f t="shared" si="1"/>
        <v>5.3690000000000095</v>
      </c>
      <c r="J99" s="2" t="s">
        <v>39</v>
      </c>
      <c r="K99" s="2" t="s">
        <v>21</v>
      </c>
      <c r="L99" s="5">
        <f>VLOOKUP(A99,'Km per år'!A:D,4,FALSE)</f>
        <v>397.30600000000072</v>
      </c>
      <c r="M99">
        <f>VLOOKUP(A99,'Turar per år'!A:E,4,FALSE)</f>
        <v>74</v>
      </c>
      <c r="N99" s="4" t="str">
        <f>VLOOKUP(A99,Dagar!A:M,13,FALSE)</f>
        <v>10001</v>
      </c>
    </row>
    <row r="100" spans="1:14" x14ac:dyDescent="0.25">
      <c r="A100" s="2" t="s">
        <v>323</v>
      </c>
      <c r="B100" s="2" t="s">
        <v>307</v>
      </c>
      <c r="C100" s="2" t="s">
        <v>62</v>
      </c>
      <c r="D100" s="2" t="s">
        <v>308</v>
      </c>
      <c r="E100" s="2" t="s">
        <v>198</v>
      </c>
      <c r="F100" s="2" t="s">
        <v>19</v>
      </c>
      <c r="G100" s="2" t="s">
        <v>74</v>
      </c>
      <c r="H100" s="2" t="s">
        <v>324</v>
      </c>
      <c r="I100" s="3">
        <f t="shared" si="1"/>
        <v>20.987999999999939</v>
      </c>
      <c r="J100" s="2" t="s">
        <v>31</v>
      </c>
      <c r="K100" s="2" t="s">
        <v>21</v>
      </c>
      <c r="L100" s="5">
        <f>VLOOKUP(A100,'Km per år'!A:D,4,FALSE)</f>
        <v>4008.7079999999883</v>
      </c>
      <c r="M100">
        <f>VLOOKUP(A100,'Turar per år'!A:E,4,FALSE)</f>
        <v>191</v>
      </c>
      <c r="N100" s="4" t="str">
        <f>VLOOKUP(A100,Dagar!A:M,13,FALSE)</f>
        <v>11111</v>
      </c>
    </row>
    <row r="101" spans="1:14" x14ac:dyDescent="0.25">
      <c r="A101" s="2" t="s">
        <v>325</v>
      </c>
      <c r="B101" s="2" t="s">
        <v>307</v>
      </c>
      <c r="C101" s="2" t="s">
        <v>66</v>
      </c>
      <c r="D101" s="2" t="s">
        <v>308</v>
      </c>
      <c r="E101" s="2" t="s">
        <v>74</v>
      </c>
      <c r="F101" s="2" t="s">
        <v>19</v>
      </c>
      <c r="G101" s="2" t="s">
        <v>326</v>
      </c>
      <c r="H101" s="2" t="s">
        <v>327</v>
      </c>
      <c r="I101" s="3">
        <f t="shared" si="1"/>
        <v>40.090000000000067</v>
      </c>
      <c r="J101" s="2" t="s">
        <v>39</v>
      </c>
      <c r="K101" s="2" t="s">
        <v>21</v>
      </c>
      <c r="L101" s="5">
        <f>VLOOKUP(A101,'Km per år'!A:D,4,FALSE)</f>
        <v>4610.3500000000076</v>
      </c>
      <c r="M101">
        <f>VLOOKUP(A101,'Turar per år'!A:E,4,FALSE)</f>
        <v>115</v>
      </c>
      <c r="N101" s="4" t="str">
        <f>VLOOKUP(A101,Dagar!A:M,13,FALSE)</f>
        <v>11100</v>
      </c>
    </row>
    <row r="102" spans="1:14" x14ac:dyDescent="0.25">
      <c r="A102" s="2" t="s">
        <v>328</v>
      </c>
      <c r="B102" s="2" t="s">
        <v>307</v>
      </c>
      <c r="C102" s="2" t="s">
        <v>23</v>
      </c>
      <c r="D102" s="2" t="s">
        <v>308</v>
      </c>
      <c r="E102" s="2" t="s">
        <v>137</v>
      </c>
      <c r="F102" s="2" t="s">
        <v>316</v>
      </c>
      <c r="G102" s="2" t="s">
        <v>127</v>
      </c>
      <c r="H102" s="2" t="s">
        <v>19</v>
      </c>
      <c r="I102" s="3">
        <f t="shared" si="1"/>
        <v>42.148999999999958</v>
      </c>
      <c r="J102" s="2" t="s">
        <v>31</v>
      </c>
      <c r="K102" s="2" t="s">
        <v>21</v>
      </c>
      <c r="L102" s="5">
        <f>VLOOKUP(A102,'Km per år'!A:D,4,FALSE)</f>
        <v>1643.8109999999983</v>
      </c>
      <c r="M102">
        <f>VLOOKUP(A102,'Turar per år'!A:E,4,FALSE)</f>
        <v>39</v>
      </c>
      <c r="N102" s="4" t="str">
        <f>VLOOKUP(A102,Dagar!A:M,13,FALSE)</f>
        <v>00100</v>
      </c>
    </row>
    <row r="103" spans="1:14" x14ac:dyDescent="0.25">
      <c r="A103" s="2" t="s">
        <v>329</v>
      </c>
      <c r="B103" s="2" t="s">
        <v>307</v>
      </c>
      <c r="C103" s="2" t="s">
        <v>130</v>
      </c>
      <c r="D103" s="2" t="s">
        <v>308</v>
      </c>
      <c r="E103" s="2" t="s">
        <v>330</v>
      </c>
      <c r="F103" s="2" t="s">
        <v>327</v>
      </c>
      <c r="G103" s="2" t="s">
        <v>127</v>
      </c>
      <c r="H103" s="2" t="s">
        <v>128</v>
      </c>
      <c r="I103" s="3">
        <f t="shared" si="1"/>
        <v>38.831999999999994</v>
      </c>
      <c r="J103" s="2" t="s">
        <v>39</v>
      </c>
      <c r="K103" s="2" t="s">
        <v>21</v>
      </c>
      <c r="L103" s="5">
        <f>VLOOKUP(A103,'Km per år'!A:D,4,FALSE)</f>
        <v>4465.6799999999994</v>
      </c>
      <c r="M103">
        <f>VLOOKUP(A103,'Turar per år'!A:E,4,FALSE)</f>
        <v>115</v>
      </c>
      <c r="N103" s="4" t="str">
        <f>VLOOKUP(A103,Dagar!A:M,13,FALSE)</f>
        <v>01011</v>
      </c>
    </row>
    <row r="104" spans="1:14" x14ac:dyDescent="0.25">
      <c r="A104" s="2" t="s">
        <v>331</v>
      </c>
      <c r="B104" s="2" t="s">
        <v>307</v>
      </c>
      <c r="C104" s="2" t="s">
        <v>135</v>
      </c>
      <c r="D104" s="2" t="s">
        <v>308</v>
      </c>
      <c r="E104" s="2" t="s">
        <v>332</v>
      </c>
      <c r="F104" s="2" t="s">
        <v>313</v>
      </c>
      <c r="G104" s="2" t="s">
        <v>234</v>
      </c>
      <c r="H104" s="2" t="s">
        <v>128</v>
      </c>
      <c r="I104" s="3">
        <f t="shared" si="1"/>
        <v>18.20600000000001</v>
      </c>
      <c r="J104" s="2" t="s">
        <v>39</v>
      </c>
      <c r="K104" s="2" t="s">
        <v>21</v>
      </c>
      <c r="L104" s="5">
        <f>VLOOKUP(A104,'Km per år'!A:D,4,FALSE)</f>
        <v>710.03400000000033</v>
      </c>
      <c r="M104">
        <f>VLOOKUP(A104,'Turar per år'!A:E,4,FALSE)</f>
        <v>39</v>
      </c>
      <c r="N104" s="4" t="str">
        <f>VLOOKUP(A104,Dagar!A:M,13,FALSE)</f>
        <v>00100</v>
      </c>
    </row>
    <row r="105" spans="1:14" x14ac:dyDescent="0.25">
      <c r="A105" s="2" t="s">
        <v>333</v>
      </c>
      <c r="B105" s="2" t="s">
        <v>307</v>
      </c>
      <c r="C105" s="2" t="s">
        <v>139</v>
      </c>
      <c r="D105" s="2" t="s">
        <v>308</v>
      </c>
      <c r="E105" s="2" t="s">
        <v>334</v>
      </c>
      <c r="F105" s="2" t="s">
        <v>316</v>
      </c>
      <c r="G105" s="2" t="s">
        <v>335</v>
      </c>
      <c r="H105" s="2" t="s">
        <v>19</v>
      </c>
      <c r="I105" s="3">
        <f t="shared" si="1"/>
        <v>42.149000000000065</v>
      </c>
      <c r="J105" s="2" t="s">
        <v>31</v>
      </c>
      <c r="K105" s="2" t="s">
        <v>21</v>
      </c>
      <c r="L105" s="5">
        <f>VLOOKUP(A105,'Km per år'!A:D,4,FALSE)</f>
        <v>6406.6480000000101</v>
      </c>
      <c r="M105">
        <f>VLOOKUP(A105,'Turar per år'!A:E,4,FALSE)</f>
        <v>152</v>
      </c>
      <c r="N105" s="4" t="str">
        <f>VLOOKUP(A105,Dagar!A:M,13,FALSE)</f>
        <v>11011</v>
      </c>
    </row>
    <row r="106" spans="1:14" x14ac:dyDescent="0.25">
      <c r="A106" s="2" t="s">
        <v>336</v>
      </c>
      <c r="B106" s="2" t="s">
        <v>307</v>
      </c>
      <c r="C106" s="2" t="s">
        <v>142</v>
      </c>
      <c r="D106" s="2" t="s">
        <v>308</v>
      </c>
      <c r="E106" s="2" t="s">
        <v>133</v>
      </c>
      <c r="F106" s="2" t="s">
        <v>311</v>
      </c>
      <c r="G106" s="2" t="s">
        <v>335</v>
      </c>
      <c r="H106" s="2" t="s">
        <v>128</v>
      </c>
      <c r="I106" s="3">
        <f t="shared" si="1"/>
        <v>21.87699999999997</v>
      </c>
      <c r="J106" s="2" t="s">
        <v>31</v>
      </c>
      <c r="K106" s="2" t="s">
        <v>21</v>
      </c>
      <c r="L106" s="5">
        <f>VLOOKUP(A106,'Km per år'!A:D,4,FALSE)</f>
        <v>4178.5069999999942</v>
      </c>
      <c r="M106">
        <f>VLOOKUP(A106,'Turar per år'!A:E,4,FALSE)</f>
        <v>191</v>
      </c>
      <c r="N106" s="4" t="str">
        <f>VLOOKUP(A106,Dagar!A:M,13,FALSE)</f>
        <v>11111</v>
      </c>
    </row>
    <row r="107" spans="1:14" x14ac:dyDescent="0.25">
      <c r="A107" s="2" t="s">
        <v>337</v>
      </c>
      <c r="B107" s="2" t="s">
        <v>307</v>
      </c>
      <c r="C107" s="2" t="s">
        <v>145</v>
      </c>
      <c r="D107" s="2" t="s">
        <v>308</v>
      </c>
      <c r="E107" s="2" t="s">
        <v>338</v>
      </c>
      <c r="F107" s="2" t="s">
        <v>339</v>
      </c>
      <c r="G107" s="2" t="s">
        <v>241</v>
      </c>
      <c r="H107" s="2" t="s">
        <v>19</v>
      </c>
      <c r="I107" s="3">
        <f t="shared" si="1"/>
        <v>10.204999999999975</v>
      </c>
      <c r="J107" s="2" t="s">
        <v>39</v>
      </c>
      <c r="K107" s="2" t="s">
        <v>21</v>
      </c>
      <c r="L107" s="5">
        <f>VLOOKUP(A107,'Km per år'!A:D,4,FALSE)</f>
        <v>1949.1549999999952</v>
      </c>
      <c r="M107">
        <f>VLOOKUP(A107,'Turar per år'!A:E,4,FALSE)</f>
        <v>191</v>
      </c>
      <c r="N107" s="4" t="str">
        <f>VLOOKUP(A107,Dagar!A:M,13,FALSE)</f>
        <v>11111</v>
      </c>
    </row>
    <row r="108" spans="1:14" x14ac:dyDescent="0.25">
      <c r="A108" s="2" t="s">
        <v>340</v>
      </c>
      <c r="B108" s="2" t="s">
        <v>341</v>
      </c>
      <c r="C108" s="2" t="s">
        <v>14</v>
      </c>
      <c r="D108" s="2" t="s">
        <v>342</v>
      </c>
      <c r="E108" s="2" t="s">
        <v>343</v>
      </c>
      <c r="F108" s="2" t="s">
        <v>344</v>
      </c>
      <c r="G108" s="2" t="s">
        <v>345</v>
      </c>
      <c r="H108" s="2" t="s">
        <v>346</v>
      </c>
      <c r="I108" s="3">
        <f t="shared" si="1"/>
        <v>5.4240000000000048</v>
      </c>
      <c r="J108" s="2" t="s">
        <v>39</v>
      </c>
      <c r="K108" s="2" t="s">
        <v>21</v>
      </c>
      <c r="L108" s="5">
        <f>VLOOKUP(A108,'Km per år'!A:D,4,FALSE)</f>
        <v>211.53600000000017</v>
      </c>
      <c r="M108">
        <f>VLOOKUP(A108,'Turar per år'!A:E,4,FALSE)</f>
        <v>39</v>
      </c>
      <c r="N108" s="4" t="str">
        <f>VLOOKUP(A108,Dagar!A:M,13,FALSE)</f>
        <v>00010</v>
      </c>
    </row>
    <row r="109" spans="1:14" x14ac:dyDescent="0.25">
      <c r="A109" s="2" t="s">
        <v>347</v>
      </c>
      <c r="B109" s="2" t="s">
        <v>341</v>
      </c>
      <c r="C109" s="2" t="s">
        <v>41</v>
      </c>
      <c r="D109" s="2" t="s">
        <v>342</v>
      </c>
      <c r="E109" s="2" t="s">
        <v>348</v>
      </c>
      <c r="F109" s="2" t="s">
        <v>344</v>
      </c>
      <c r="G109" s="2" t="s">
        <v>349</v>
      </c>
      <c r="H109" s="2" t="s">
        <v>346</v>
      </c>
      <c r="I109" s="3">
        <f t="shared" si="1"/>
        <v>5.4239999999999862</v>
      </c>
      <c r="J109" s="2" t="s">
        <v>39</v>
      </c>
      <c r="K109" s="2" t="s">
        <v>21</v>
      </c>
      <c r="L109" s="5">
        <f>VLOOKUP(A109,'Km per år'!A:D,4,FALSE)</f>
        <v>824.44799999999793</v>
      </c>
      <c r="M109">
        <f>VLOOKUP(A109,'Turar per år'!A:E,4,FALSE)</f>
        <v>152</v>
      </c>
      <c r="N109" s="4" t="str">
        <f>VLOOKUP(A109,Dagar!A:M,13,FALSE)</f>
        <v>11101</v>
      </c>
    </row>
    <row r="110" spans="1:14" x14ac:dyDescent="0.25">
      <c r="A110" s="2" t="s">
        <v>350</v>
      </c>
      <c r="B110" s="2" t="s">
        <v>341</v>
      </c>
      <c r="C110" s="2" t="s">
        <v>23</v>
      </c>
      <c r="D110" s="2" t="s">
        <v>342</v>
      </c>
      <c r="E110" s="2" t="s">
        <v>351</v>
      </c>
      <c r="F110" s="2" t="s">
        <v>346</v>
      </c>
      <c r="G110" s="2" t="s">
        <v>352</v>
      </c>
      <c r="H110" s="2" t="s">
        <v>344</v>
      </c>
      <c r="I110" s="3">
        <f t="shared" si="1"/>
        <v>5.4550000000000169</v>
      </c>
      <c r="J110" s="2" t="s">
        <v>39</v>
      </c>
      <c r="K110" s="2" t="s">
        <v>21</v>
      </c>
      <c r="L110" s="5">
        <f>VLOOKUP(A110,'Km per år'!A:D,4,FALSE)</f>
        <v>1041.9050000000032</v>
      </c>
      <c r="M110">
        <f>VLOOKUP(A110,'Turar per år'!A:E,4,FALSE)</f>
        <v>191</v>
      </c>
      <c r="N110" s="4" t="str">
        <f>VLOOKUP(A110,Dagar!A:M,13,FALSE)</f>
        <v>11111</v>
      </c>
    </row>
    <row r="111" spans="1:14" x14ac:dyDescent="0.25">
      <c r="A111" s="2" t="s">
        <v>353</v>
      </c>
      <c r="B111" s="2" t="s">
        <v>354</v>
      </c>
      <c r="C111" s="2" t="s">
        <v>14</v>
      </c>
      <c r="D111" s="2" t="s">
        <v>355</v>
      </c>
      <c r="E111" s="2" t="s">
        <v>56</v>
      </c>
      <c r="F111" s="2" t="s">
        <v>316</v>
      </c>
      <c r="G111" s="2" t="s">
        <v>67</v>
      </c>
      <c r="H111" s="2" t="s">
        <v>316</v>
      </c>
      <c r="I111" s="3">
        <f t="shared" si="1"/>
        <v>66.447000000000088</v>
      </c>
      <c r="J111" s="2" t="s">
        <v>31</v>
      </c>
      <c r="K111" s="2" t="s">
        <v>21</v>
      </c>
      <c r="L111" s="5">
        <f>VLOOKUP(A111,'Km per år'!A:D,4,FALSE)</f>
        <v>4983.5250000000069</v>
      </c>
      <c r="M111">
        <f>VLOOKUP(A111,'Turar per år'!A:E,4,FALSE)</f>
        <v>75</v>
      </c>
      <c r="N111" s="4" t="str">
        <f>VLOOKUP(A111,Dagar!A:M,13,FALSE)</f>
        <v>11111</v>
      </c>
    </row>
    <row r="112" spans="1:14" x14ac:dyDescent="0.25">
      <c r="A112" s="2" t="s">
        <v>356</v>
      </c>
      <c r="B112" s="2" t="s">
        <v>354</v>
      </c>
      <c r="C112" s="2" t="s">
        <v>217</v>
      </c>
      <c r="D112" s="2" t="s">
        <v>355</v>
      </c>
      <c r="E112" s="2" t="s">
        <v>56</v>
      </c>
      <c r="F112" s="2" t="s">
        <v>316</v>
      </c>
      <c r="G112" s="2" t="s">
        <v>67</v>
      </c>
      <c r="H112" s="2" t="s">
        <v>316</v>
      </c>
      <c r="I112" s="3">
        <f t="shared" si="1"/>
        <v>66.447000000000003</v>
      </c>
      <c r="J112" s="2" t="s">
        <v>31</v>
      </c>
      <c r="K112" s="2" t="s">
        <v>114</v>
      </c>
      <c r="L112" s="5">
        <f>VLOOKUP(A112,'Km per år'!A:D,4,FALSE)</f>
        <v>1063.152</v>
      </c>
      <c r="M112">
        <f>VLOOKUP(A112,'Turar per år'!A:E,4,FALSE)</f>
        <v>16</v>
      </c>
      <c r="N112" s="4">
        <f>VLOOKUP(A112,Dagar!A:M,13,FALSE)</f>
        <v>6</v>
      </c>
    </row>
    <row r="113" spans="1:14" x14ac:dyDescent="0.25">
      <c r="A113" s="2" t="s">
        <v>357</v>
      </c>
      <c r="B113" s="2" t="s">
        <v>354</v>
      </c>
      <c r="C113" s="2" t="s">
        <v>116</v>
      </c>
      <c r="D113" s="2" t="s">
        <v>355</v>
      </c>
      <c r="E113" s="2" t="s">
        <v>56</v>
      </c>
      <c r="F113" s="2" t="s">
        <v>316</v>
      </c>
      <c r="G113" s="2" t="s">
        <v>67</v>
      </c>
      <c r="H113" s="2" t="s">
        <v>316</v>
      </c>
      <c r="I113" s="3">
        <f t="shared" si="1"/>
        <v>66.447000000000003</v>
      </c>
      <c r="J113" s="2" t="s">
        <v>31</v>
      </c>
      <c r="K113" s="2" t="s">
        <v>32</v>
      </c>
      <c r="L113" s="5">
        <f>VLOOKUP(A113,'Km per år'!A:D,4,FALSE)</f>
        <v>1063.152</v>
      </c>
      <c r="M113">
        <f>VLOOKUP(A113,'Turar per år'!A:E,4,FALSE)</f>
        <v>16</v>
      </c>
      <c r="N113" s="4">
        <f>VLOOKUP(A113,Dagar!A:M,13,FALSE)</f>
        <v>7</v>
      </c>
    </row>
    <row r="114" spans="1:14" x14ac:dyDescent="0.25">
      <c r="A114" s="2" t="s">
        <v>358</v>
      </c>
      <c r="B114" s="2" t="s">
        <v>359</v>
      </c>
      <c r="C114" s="2" t="s">
        <v>14</v>
      </c>
      <c r="D114" s="2" t="s">
        <v>360</v>
      </c>
      <c r="E114" s="2" t="s">
        <v>198</v>
      </c>
      <c r="F114" s="2" t="s">
        <v>19</v>
      </c>
      <c r="G114" s="2" t="s">
        <v>361</v>
      </c>
      <c r="H114" s="2" t="s">
        <v>362</v>
      </c>
      <c r="I114" s="3">
        <f t="shared" si="1"/>
        <v>16.338999999999992</v>
      </c>
      <c r="J114" s="2" t="s">
        <v>31</v>
      </c>
      <c r="K114" s="2" t="s">
        <v>21</v>
      </c>
      <c r="L114" s="5">
        <f>VLOOKUP(A114,'Km per år'!A:D,4,FALSE)</f>
        <v>604.54299999999967</v>
      </c>
      <c r="M114">
        <f>VLOOKUP(A114,'Turar per år'!A:E,4,FALSE)</f>
        <v>37</v>
      </c>
      <c r="N114" s="4" t="str">
        <f>VLOOKUP(A114,Dagar!A:M,13,FALSE)</f>
        <v>00001</v>
      </c>
    </row>
    <row r="115" spans="1:14" x14ac:dyDescent="0.25">
      <c r="A115" s="2" t="s">
        <v>363</v>
      </c>
      <c r="B115" s="2" t="s">
        <v>359</v>
      </c>
      <c r="C115" s="2" t="s">
        <v>41</v>
      </c>
      <c r="D115" s="2" t="s">
        <v>360</v>
      </c>
      <c r="E115" s="2" t="s">
        <v>318</v>
      </c>
      <c r="F115" s="2" t="s">
        <v>364</v>
      </c>
      <c r="G115" s="2" t="s">
        <v>365</v>
      </c>
      <c r="H115" s="2" t="s">
        <v>362</v>
      </c>
      <c r="I115" s="3">
        <f t="shared" si="1"/>
        <v>7.2739999999999903</v>
      </c>
      <c r="J115" s="2" t="s">
        <v>31</v>
      </c>
      <c r="K115" s="2" t="s">
        <v>21</v>
      </c>
      <c r="L115" s="5">
        <f>VLOOKUP(A115,'Km per år'!A:D,4,FALSE)</f>
        <v>1120.1959999999985</v>
      </c>
      <c r="M115">
        <f>VLOOKUP(A115,'Turar per år'!A:E,4,FALSE)</f>
        <v>154</v>
      </c>
      <c r="N115" s="4" t="str">
        <f>VLOOKUP(A115,Dagar!A:M,13,FALSE)</f>
        <v>11110</v>
      </c>
    </row>
    <row r="116" spans="1:14" x14ac:dyDescent="0.25">
      <c r="A116" s="2" t="s">
        <v>366</v>
      </c>
      <c r="B116" s="2" t="s">
        <v>359</v>
      </c>
      <c r="C116" s="2" t="s">
        <v>46</v>
      </c>
      <c r="D116" s="2" t="s">
        <v>360</v>
      </c>
      <c r="E116" s="2" t="s">
        <v>361</v>
      </c>
      <c r="F116" s="2" t="s">
        <v>362</v>
      </c>
      <c r="G116" s="2" t="s">
        <v>367</v>
      </c>
      <c r="H116" s="2" t="s">
        <v>368</v>
      </c>
      <c r="I116" s="3">
        <f t="shared" si="1"/>
        <v>0.87300000000000044</v>
      </c>
      <c r="J116" s="2" t="s">
        <v>31</v>
      </c>
      <c r="K116" s="2" t="s">
        <v>21</v>
      </c>
      <c r="L116" s="5">
        <f>VLOOKUP(A116,'Km per år'!A:D,4,FALSE)</f>
        <v>32.301000000000016</v>
      </c>
      <c r="M116">
        <f>VLOOKUP(A116,'Turar per år'!A:E,4,FALSE)</f>
        <v>37</v>
      </c>
      <c r="N116" s="4" t="str">
        <f>VLOOKUP(A116,Dagar!A:M,13,FALSE)</f>
        <v>00001</v>
      </c>
    </row>
    <row r="117" spans="1:14" x14ac:dyDescent="0.25">
      <c r="A117" s="2" t="s">
        <v>369</v>
      </c>
      <c r="B117" s="2" t="s">
        <v>359</v>
      </c>
      <c r="C117" s="2" t="s">
        <v>51</v>
      </c>
      <c r="D117" s="2" t="s">
        <v>360</v>
      </c>
      <c r="E117" s="2" t="s">
        <v>365</v>
      </c>
      <c r="F117" s="2" t="s">
        <v>362</v>
      </c>
      <c r="G117" s="2" t="s">
        <v>370</v>
      </c>
      <c r="H117" s="2" t="s">
        <v>368</v>
      </c>
      <c r="I117" s="3">
        <f t="shared" si="1"/>
        <v>0.87300000000000133</v>
      </c>
      <c r="J117" s="2" t="s">
        <v>31</v>
      </c>
      <c r="K117" s="2" t="s">
        <v>21</v>
      </c>
      <c r="L117" s="5">
        <f>VLOOKUP(A117,'Km per år'!A:D,4,FALSE)</f>
        <v>134.44200000000021</v>
      </c>
      <c r="M117">
        <f>VLOOKUP(A117,'Turar per år'!A:E,4,FALSE)</f>
        <v>154</v>
      </c>
      <c r="N117" s="4" t="str">
        <f>VLOOKUP(A117,Dagar!A:M,13,FALSE)</f>
        <v>11110</v>
      </c>
    </row>
    <row r="118" spans="1:14" x14ac:dyDescent="0.25">
      <c r="A118" s="2" t="s">
        <v>371</v>
      </c>
      <c r="B118" s="2" t="s">
        <v>359</v>
      </c>
      <c r="C118" s="2" t="s">
        <v>54</v>
      </c>
      <c r="D118" s="2" t="s">
        <v>360</v>
      </c>
      <c r="E118" s="2" t="s">
        <v>291</v>
      </c>
      <c r="F118" s="2" t="s">
        <v>364</v>
      </c>
      <c r="G118" s="2" t="s">
        <v>81</v>
      </c>
      <c r="H118" s="2" t="s">
        <v>372</v>
      </c>
      <c r="I118" s="3">
        <f t="shared" si="1"/>
        <v>3.3100000000000018</v>
      </c>
      <c r="J118" s="2" t="s">
        <v>31</v>
      </c>
      <c r="K118" s="2" t="s">
        <v>21</v>
      </c>
      <c r="L118" s="5">
        <f>VLOOKUP(A118,'Km per år'!A:D,4,FALSE)</f>
        <v>380.6500000000002</v>
      </c>
      <c r="M118">
        <f>VLOOKUP(A118,'Turar per år'!A:E,4,FALSE)</f>
        <v>115</v>
      </c>
      <c r="N118" s="4" t="str">
        <f>VLOOKUP(A118,Dagar!A:M,13,FALSE)</f>
        <v>11100</v>
      </c>
    </row>
    <row r="119" spans="1:14" x14ac:dyDescent="0.25">
      <c r="A119" s="2" t="s">
        <v>373</v>
      </c>
      <c r="B119" s="2" t="s">
        <v>359</v>
      </c>
      <c r="C119" s="2" t="s">
        <v>23</v>
      </c>
      <c r="D119" s="2" t="s">
        <v>360</v>
      </c>
      <c r="E119" s="2" t="s">
        <v>374</v>
      </c>
      <c r="F119" s="2" t="s">
        <v>375</v>
      </c>
      <c r="G119" s="2" t="s">
        <v>146</v>
      </c>
      <c r="H119" s="2" t="s">
        <v>364</v>
      </c>
      <c r="I119" s="3">
        <f t="shared" si="1"/>
        <v>7.5440000000000014</v>
      </c>
      <c r="J119" s="2" t="s">
        <v>31</v>
      </c>
      <c r="K119" s="2" t="s">
        <v>21</v>
      </c>
      <c r="L119" s="5">
        <f>VLOOKUP(A119,'Km per år'!A:D,4,FALSE)</f>
        <v>294.21600000000007</v>
      </c>
      <c r="M119">
        <f>VLOOKUP(A119,'Turar per år'!A:E,4,FALSE)</f>
        <v>39</v>
      </c>
      <c r="N119" s="4" t="str">
        <f>VLOOKUP(A119,Dagar!A:M,13,FALSE)</f>
        <v>00100</v>
      </c>
    </row>
    <row r="120" spans="1:14" x14ac:dyDescent="0.25">
      <c r="A120" s="2" t="s">
        <v>376</v>
      </c>
      <c r="B120" s="2" t="s">
        <v>359</v>
      </c>
      <c r="C120" s="2" t="s">
        <v>130</v>
      </c>
      <c r="D120" s="2" t="s">
        <v>360</v>
      </c>
      <c r="E120" s="2" t="s">
        <v>227</v>
      </c>
      <c r="F120" s="2" t="s">
        <v>372</v>
      </c>
      <c r="G120" s="2" t="s">
        <v>233</v>
      </c>
      <c r="H120" s="2" t="s">
        <v>364</v>
      </c>
      <c r="I120" s="3">
        <f t="shared" si="1"/>
        <v>3.3140000000000036</v>
      </c>
      <c r="J120" s="2" t="s">
        <v>31</v>
      </c>
      <c r="K120" s="2" t="s">
        <v>21</v>
      </c>
      <c r="L120" s="5">
        <f>VLOOKUP(A120,'Km per år'!A:D,4,FALSE)</f>
        <v>381.11000000000041</v>
      </c>
      <c r="M120">
        <f>VLOOKUP(A120,'Turar per år'!A:E,4,FALSE)</f>
        <v>115</v>
      </c>
      <c r="N120" s="4" t="str">
        <f>VLOOKUP(A120,Dagar!A:M,13,FALSE)</f>
        <v>01011</v>
      </c>
    </row>
    <row r="121" spans="1:14" x14ac:dyDescent="0.25">
      <c r="A121" s="2" t="s">
        <v>377</v>
      </c>
      <c r="B121" s="2" t="s">
        <v>359</v>
      </c>
      <c r="C121" s="2" t="s">
        <v>135</v>
      </c>
      <c r="D121" s="2" t="s">
        <v>360</v>
      </c>
      <c r="E121" s="2" t="s">
        <v>378</v>
      </c>
      <c r="F121" s="2" t="s">
        <v>375</v>
      </c>
      <c r="G121" s="2" t="s">
        <v>47</v>
      </c>
      <c r="H121" s="2" t="s">
        <v>19</v>
      </c>
      <c r="I121" s="3">
        <f t="shared" si="1"/>
        <v>17.284000000000059</v>
      </c>
      <c r="J121" s="2" t="s">
        <v>31</v>
      </c>
      <c r="K121" s="2" t="s">
        <v>21</v>
      </c>
      <c r="L121" s="5">
        <f>VLOOKUP(A121,'Km per år'!A:D,4,FALSE)</f>
        <v>2627.1680000000092</v>
      </c>
      <c r="M121">
        <f>VLOOKUP(A121,'Turar per år'!A:E,4,FALSE)</f>
        <v>152</v>
      </c>
      <c r="N121" s="4" t="str">
        <f>VLOOKUP(A121,Dagar!A:M,13,FALSE)</f>
        <v>11011</v>
      </c>
    </row>
    <row r="122" spans="1:14" x14ac:dyDescent="0.25">
      <c r="A122" s="2" t="s">
        <v>379</v>
      </c>
      <c r="B122" s="2" t="s">
        <v>359</v>
      </c>
      <c r="C122" s="2" t="s">
        <v>106</v>
      </c>
      <c r="D122" s="2" t="s">
        <v>360</v>
      </c>
      <c r="E122" s="2" t="s">
        <v>239</v>
      </c>
      <c r="F122" s="2" t="s">
        <v>368</v>
      </c>
      <c r="G122" s="2" t="s">
        <v>147</v>
      </c>
      <c r="H122" s="2" t="s">
        <v>362</v>
      </c>
      <c r="I122" s="3">
        <f t="shared" si="1"/>
        <v>0.87999999999999823</v>
      </c>
      <c r="J122" s="2" t="s">
        <v>31</v>
      </c>
      <c r="K122" s="2" t="s">
        <v>21</v>
      </c>
      <c r="L122" s="5">
        <f>VLOOKUP(A122,'Km per år'!A:D,4,FALSE)</f>
        <v>133.75999999999974</v>
      </c>
      <c r="M122">
        <f>VLOOKUP(A122,'Turar per år'!A:E,4,FALSE)</f>
        <v>152</v>
      </c>
      <c r="N122" s="4" t="str">
        <f>VLOOKUP(A122,Dagar!A:M,13,FALSE)</f>
        <v>11011</v>
      </c>
    </row>
    <row r="123" spans="1:14" ht="28.5" x14ac:dyDescent="0.25">
      <c r="A123" s="2" t="s">
        <v>380</v>
      </c>
      <c r="B123" s="2" t="s">
        <v>381</v>
      </c>
      <c r="C123" s="2" t="s">
        <v>14</v>
      </c>
      <c r="D123" s="2" t="s">
        <v>382</v>
      </c>
      <c r="E123" s="2" t="s">
        <v>383</v>
      </c>
      <c r="F123" s="2" t="s">
        <v>384</v>
      </c>
      <c r="G123" s="2" t="s">
        <v>385</v>
      </c>
      <c r="H123" s="2" t="s">
        <v>386</v>
      </c>
      <c r="I123" s="3">
        <f t="shared" si="1"/>
        <v>8.8369999999999944</v>
      </c>
      <c r="J123" s="2" t="s">
        <v>387</v>
      </c>
      <c r="K123" s="2" t="s">
        <v>21</v>
      </c>
      <c r="L123" s="5">
        <f>VLOOKUP(A123,'Km per år'!A:D,4,FALSE)</f>
        <v>326.96899999999982</v>
      </c>
      <c r="M123">
        <f>VLOOKUP(A123,'Turar per år'!A:E,4,FALSE)</f>
        <v>37</v>
      </c>
      <c r="N123" s="4" t="str">
        <f>VLOOKUP(A123,Dagar!A:M,13,FALSE)</f>
        <v>00001</v>
      </c>
    </row>
    <row r="124" spans="1:14" ht="28.5" x14ac:dyDescent="0.25">
      <c r="A124" s="2" t="s">
        <v>388</v>
      </c>
      <c r="B124" s="2" t="s">
        <v>381</v>
      </c>
      <c r="C124" s="2" t="s">
        <v>41</v>
      </c>
      <c r="D124" s="2" t="s">
        <v>382</v>
      </c>
      <c r="E124" s="2" t="s">
        <v>389</v>
      </c>
      <c r="F124" s="2" t="s">
        <v>384</v>
      </c>
      <c r="G124" s="2" t="s">
        <v>390</v>
      </c>
      <c r="H124" s="2" t="s">
        <v>386</v>
      </c>
      <c r="I124" s="3">
        <f t="shared" si="1"/>
        <v>8.8369999999999909</v>
      </c>
      <c r="J124" s="2" t="s">
        <v>387</v>
      </c>
      <c r="K124" s="2" t="s">
        <v>21</v>
      </c>
      <c r="L124" s="5">
        <f>VLOOKUP(A124,'Km per år'!A:D,4,FALSE)</f>
        <v>1016.254999999999</v>
      </c>
      <c r="M124">
        <f>VLOOKUP(A124,'Turar per år'!A:E,4,FALSE)</f>
        <v>115</v>
      </c>
      <c r="N124" s="4" t="str">
        <f>VLOOKUP(A124,Dagar!A:M,13,FALSE)</f>
        <v>11100</v>
      </c>
    </row>
    <row r="125" spans="1:14" ht="28.5" x14ac:dyDescent="0.25">
      <c r="A125" s="2" t="s">
        <v>391</v>
      </c>
      <c r="B125" s="2" t="s">
        <v>381</v>
      </c>
      <c r="C125" s="2" t="s">
        <v>46</v>
      </c>
      <c r="D125" s="2" t="s">
        <v>382</v>
      </c>
      <c r="E125" s="2" t="s">
        <v>158</v>
      </c>
      <c r="F125" s="2" t="s">
        <v>384</v>
      </c>
      <c r="G125" s="2" t="s">
        <v>392</v>
      </c>
      <c r="H125" s="2" t="s">
        <v>386</v>
      </c>
      <c r="I125" s="3">
        <f t="shared" si="1"/>
        <v>8.8369999999999909</v>
      </c>
      <c r="J125" s="2" t="s">
        <v>387</v>
      </c>
      <c r="K125" s="2" t="s">
        <v>21</v>
      </c>
      <c r="L125" s="5">
        <f>VLOOKUP(A125,'Km per år'!A:D,4,FALSE)</f>
        <v>1687.8669999999981</v>
      </c>
      <c r="M125">
        <f>VLOOKUP(A125,'Turar per år'!A:E,4,FALSE)</f>
        <v>191</v>
      </c>
      <c r="N125" s="4" t="str">
        <f>VLOOKUP(A125,Dagar!A:M,13,FALSE)</f>
        <v>11111</v>
      </c>
    </row>
    <row r="126" spans="1:14" ht="28.5" x14ac:dyDescent="0.25">
      <c r="A126" s="2" t="s">
        <v>393</v>
      </c>
      <c r="B126" s="2" t="s">
        <v>381</v>
      </c>
      <c r="C126" s="2" t="s">
        <v>23</v>
      </c>
      <c r="D126" s="2" t="s">
        <v>382</v>
      </c>
      <c r="E126" s="2" t="s">
        <v>127</v>
      </c>
      <c r="F126" s="2" t="s">
        <v>394</v>
      </c>
      <c r="G126" s="2" t="s">
        <v>395</v>
      </c>
      <c r="H126" s="2" t="s">
        <v>384</v>
      </c>
      <c r="I126" s="3">
        <f t="shared" si="1"/>
        <v>3.3269999999999991</v>
      </c>
      <c r="J126" s="2" t="s">
        <v>387</v>
      </c>
      <c r="K126" s="2" t="s">
        <v>21</v>
      </c>
      <c r="L126" s="5">
        <f>VLOOKUP(A126,'Km per år'!A:D,4,FALSE)</f>
        <v>129.75299999999996</v>
      </c>
      <c r="M126">
        <f>VLOOKUP(A126,'Turar per år'!A:E,4,FALSE)</f>
        <v>39</v>
      </c>
      <c r="N126" s="4" t="str">
        <f>VLOOKUP(A126,Dagar!A:M,13,FALSE)</f>
        <v>00100</v>
      </c>
    </row>
    <row r="127" spans="1:14" ht="28.5" x14ac:dyDescent="0.25">
      <c r="A127" s="2" t="s">
        <v>396</v>
      </c>
      <c r="B127" s="2" t="s">
        <v>381</v>
      </c>
      <c r="C127" s="2" t="s">
        <v>130</v>
      </c>
      <c r="D127" s="2" t="s">
        <v>382</v>
      </c>
      <c r="E127" s="2" t="s">
        <v>236</v>
      </c>
      <c r="F127" s="2" t="s">
        <v>386</v>
      </c>
      <c r="G127" s="2" t="s">
        <v>241</v>
      </c>
      <c r="H127" s="2" t="s">
        <v>384</v>
      </c>
      <c r="I127" s="3">
        <f t="shared" si="1"/>
        <v>8.8389999999999933</v>
      </c>
      <c r="J127" s="2" t="s">
        <v>387</v>
      </c>
      <c r="K127" s="2" t="s">
        <v>21</v>
      </c>
      <c r="L127" s="5">
        <f>VLOOKUP(A127,'Km per år'!A:D,4,FALSE)</f>
        <v>1688.2489999999989</v>
      </c>
      <c r="M127">
        <f>VLOOKUP(A127,'Turar per år'!A:E,4,FALSE)</f>
        <v>191</v>
      </c>
      <c r="N127" s="4" t="str">
        <f>VLOOKUP(A127,Dagar!A:M,13,FALSE)</f>
        <v>11111</v>
      </c>
    </row>
    <row r="128" spans="1:14" x14ac:dyDescent="0.25">
      <c r="A128" s="2" t="s">
        <v>397</v>
      </c>
      <c r="B128" s="2" t="s">
        <v>398</v>
      </c>
      <c r="C128" s="2" t="s">
        <v>14</v>
      </c>
      <c r="D128" s="2" t="s">
        <v>399</v>
      </c>
      <c r="E128" s="2" t="s">
        <v>188</v>
      </c>
      <c r="F128" s="2" t="s">
        <v>19</v>
      </c>
      <c r="G128" s="2" t="s">
        <v>400</v>
      </c>
      <c r="H128" s="2" t="s">
        <v>401</v>
      </c>
      <c r="I128" s="3">
        <f t="shared" si="1"/>
        <v>24.960000000000029</v>
      </c>
      <c r="J128" s="2" t="s">
        <v>402</v>
      </c>
      <c r="K128" s="2" t="s">
        <v>21</v>
      </c>
      <c r="L128" s="5">
        <f>VLOOKUP(A128,'Km per år'!A:D,4,FALSE)</f>
        <v>2820.4800000000032</v>
      </c>
      <c r="M128">
        <f>VLOOKUP(A128,'Turar per år'!A:E,4,FALSE)</f>
        <v>113</v>
      </c>
      <c r="N128" s="4" t="str">
        <f>VLOOKUP(A128,Dagar!A:M,13,FALSE)</f>
        <v>11001</v>
      </c>
    </row>
    <row r="129" spans="1:14" x14ac:dyDescent="0.25">
      <c r="A129" s="2" t="s">
        <v>403</v>
      </c>
      <c r="B129" s="2" t="s">
        <v>398</v>
      </c>
      <c r="C129" s="2" t="s">
        <v>41</v>
      </c>
      <c r="D129" s="2" t="s">
        <v>399</v>
      </c>
      <c r="E129" s="2" t="s">
        <v>188</v>
      </c>
      <c r="F129" s="2" t="s">
        <v>19</v>
      </c>
      <c r="G129" s="2" t="s">
        <v>59</v>
      </c>
      <c r="H129" s="2" t="s">
        <v>401</v>
      </c>
      <c r="I129" s="3">
        <f t="shared" si="1"/>
        <v>22.732999999999965</v>
      </c>
      <c r="J129" s="2" t="s">
        <v>402</v>
      </c>
      <c r="K129" s="2" t="s">
        <v>21</v>
      </c>
      <c r="L129" s="5">
        <f>VLOOKUP(A129,'Km per år'!A:D,4,FALSE)</f>
        <v>1773.1739999999972</v>
      </c>
      <c r="M129">
        <f>VLOOKUP(A129,'Turar per år'!A:E,4,FALSE)</f>
        <v>78</v>
      </c>
      <c r="N129" s="4" t="str">
        <f>VLOOKUP(A129,Dagar!A:M,13,FALSE)</f>
        <v>00110</v>
      </c>
    </row>
    <row r="130" spans="1:14" x14ac:dyDescent="0.25">
      <c r="A130" s="2" t="s">
        <v>404</v>
      </c>
      <c r="B130" s="2" t="s">
        <v>398</v>
      </c>
      <c r="C130" s="2" t="s">
        <v>46</v>
      </c>
      <c r="D130" s="2" t="s">
        <v>399</v>
      </c>
      <c r="E130" s="2" t="s">
        <v>201</v>
      </c>
      <c r="F130" s="2" t="s">
        <v>405</v>
      </c>
      <c r="G130" s="2" t="s">
        <v>365</v>
      </c>
      <c r="H130" s="2" t="s">
        <v>401</v>
      </c>
      <c r="I130" s="3">
        <f t="shared" si="1"/>
        <v>16.226000000000074</v>
      </c>
      <c r="J130" s="2" t="s">
        <v>402</v>
      </c>
      <c r="K130" s="2" t="s">
        <v>21</v>
      </c>
      <c r="L130" s="5">
        <f>VLOOKUP(A130,'Km per år'!A:D,4,FALSE)</f>
        <v>3099.1660000000143</v>
      </c>
      <c r="M130">
        <f>VLOOKUP(A130,'Turar per år'!A:E,4,FALSE)</f>
        <v>191</v>
      </c>
      <c r="N130" s="4" t="str">
        <f>VLOOKUP(A130,Dagar!A:M,13,FALSE)</f>
        <v>11111</v>
      </c>
    </row>
    <row r="131" spans="1:14" x14ac:dyDescent="0.25">
      <c r="A131" s="2" t="s">
        <v>406</v>
      </c>
      <c r="B131" s="2" t="s">
        <v>398</v>
      </c>
      <c r="C131" s="2" t="s">
        <v>51</v>
      </c>
      <c r="D131" s="2" t="s">
        <v>399</v>
      </c>
      <c r="E131" s="2" t="s">
        <v>16</v>
      </c>
      <c r="F131" s="2" t="s">
        <v>405</v>
      </c>
      <c r="G131" s="2" t="s">
        <v>86</v>
      </c>
      <c r="H131" s="2" t="s">
        <v>401</v>
      </c>
      <c r="I131" s="3">
        <f t="shared" ref="I131:I194" si="2">L131/M131</f>
        <v>16.226000000000049</v>
      </c>
      <c r="J131" s="2" t="s">
        <v>402</v>
      </c>
      <c r="K131" s="2" t="s">
        <v>21</v>
      </c>
      <c r="L131" s="5">
        <f>VLOOKUP(A131,'Km per år'!A:D,4,FALSE)</f>
        <v>1865.9900000000057</v>
      </c>
      <c r="M131">
        <f>VLOOKUP(A131,'Turar per år'!A:E,4,FALSE)</f>
        <v>115</v>
      </c>
      <c r="N131" s="4" t="str">
        <f>VLOOKUP(A131,Dagar!A:M,13,FALSE)</f>
        <v>11100</v>
      </c>
    </row>
    <row r="132" spans="1:14" x14ac:dyDescent="0.25">
      <c r="A132" s="2" t="s">
        <v>407</v>
      </c>
      <c r="B132" s="2" t="s">
        <v>398</v>
      </c>
      <c r="C132" s="2" t="s">
        <v>23</v>
      </c>
      <c r="D132" s="2" t="s">
        <v>399</v>
      </c>
      <c r="E132" s="2" t="s">
        <v>408</v>
      </c>
      <c r="F132" s="2" t="s">
        <v>401</v>
      </c>
      <c r="G132" s="2" t="s">
        <v>143</v>
      </c>
      <c r="H132" s="2" t="s">
        <v>405</v>
      </c>
      <c r="I132" s="3">
        <f t="shared" si="2"/>
        <v>16.253000000000007</v>
      </c>
      <c r="J132" s="2" t="s">
        <v>402</v>
      </c>
      <c r="K132" s="2" t="s">
        <v>21</v>
      </c>
      <c r="L132" s="5">
        <f>VLOOKUP(A132,'Km per år'!A:D,4,FALSE)</f>
        <v>2502.9620000000009</v>
      </c>
      <c r="M132">
        <f>VLOOKUP(A132,'Turar per år'!A:E,4,FALSE)</f>
        <v>154</v>
      </c>
      <c r="N132" s="4" t="str">
        <f>VLOOKUP(A132,Dagar!A:M,13,FALSE)</f>
        <v>01111</v>
      </c>
    </row>
    <row r="133" spans="1:14" x14ac:dyDescent="0.25">
      <c r="A133" s="2" t="s">
        <v>409</v>
      </c>
      <c r="B133" s="2" t="s">
        <v>398</v>
      </c>
      <c r="C133" s="2" t="s">
        <v>130</v>
      </c>
      <c r="D133" s="2" t="s">
        <v>399</v>
      </c>
      <c r="E133" s="2" t="s">
        <v>395</v>
      </c>
      <c r="F133" s="2" t="s">
        <v>401</v>
      </c>
      <c r="G133" s="2" t="s">
        <v>335</v>
      </c>
      <c r="H133" s="2" t="s">
        <v>128</v>
      </c>
      <c r="I133" s="3">
        <f t="shared" si="2"/>
        <v>24.005000000000081</v>
      </c>
      <c r="J133" s="2" t="s">
        <v>402</v>
      </c>
      <c r="K133" s="2" t="s">
        <v>21</v>
      </c>
      <c r="L133" s="5">
        <f>VLOOKUP(A133,'Km per år'!A:D,4,FALSE)</f>
        <v>4584.9550000000154</v>
      </c>
      <c r="M133">
        <f>VLOOKUP(A133,'Turar per år'!A:E,4,FALSE)</f>
        <v>191</v>
      </c>
      <c r="N133" s="4" t="str">
        <f>VLOOKUP(A133,Dagar!A:M,13,FALSE)</f>
        <v>11111</v>
      </c>
    </row>
    <row r="134" spans="1:14" ht="28.5" x14ac:dyDescent="0.25">
      <c r="A134" s="2" t="s">
        <v>410</v>
      </c>
      <c r="B134" s="2" t="s">
        <v>411</v>
      </c>
      <c r="C134" s="2" t="s">
        <v>14</v>
      </c>
      <c r="D134" s="2" t="s">
        <v>412</v>
      </c>
      <c r="E134" s="2" t="s">
        <v>334</v>
      </c>
      <c r="F134" s="2" t="s">
        <v>413</v>
      </c>
      <c r="G134" s="2" t="s">
        <v>147</v>
      </c>
      <c r="H134" s="2" t="s">
        <v>414</v>
      </c>
      <c r="I134" s="3">
        <f t="shared" si="2"/>
        <v>12.565</v>
      </c>
      <c r="J134" s="2" t="s">
        <v>39</v>
      </c>
      <c r="K134" s="2" t="s">
        <v>21</v>
      </c>
      <c r="L134" s="5">
        <f>VLOOKUP(A134,'Km per år'!A:D,4,FALSE)</f>
        <v>490.03499999999997</v>
      </c>
      <c r="M134">
        <f>VLOOKUP(A134,'Turar per år'!A:E,4,FALSE)</f>
        <v>39</v>
      </c>
      <c r="N134" s="4" t="str">
        <f>VLOOKUP(A134,Dagar!A:M,13,FALSE)</f>
        <v>00110</v>
      </c>
    </row>
    <row r="135" spans="1:14" ht="28.5" x14ac:dyDescent="0.25">
      <c r="A135" s="2" t="s">
        <v>415</v>
      </c>
      <c r="B135" s="2" t="s">
        <v>411</v>
      </c>
      <c r="C135" s="2" t="s">
        <v>41</v>
      </c>
      <c r="D135" s="2" t="s">
        <v>412</v>
      </c>
      <c r="E135" s="2" t="s">
        <v>334</v>
      </c>
      <c r="F135" s="2" t="s">
        <v>413</v>
      </c>
      <c r="G135" s="2" t="s">
        <v>147</v>
      </c>
      <c r="H135" s="2" t="s">
        <v>414</v>
      </c>
      <c r="I135" s="3">
        <f t="shared" si="2"/>
        <v>12.565</v>
      </c>
      <c r="J135" s="2" t="s">
        <v>39</v>
      </c>
      <c r="K135" s="2" t="s">
        <v>21</v>
      </c>
      <c r="L135" s="5">
        <f>VLOOKUP(A135,'Km per år'!A:D,4,FALSE)</f>
        <v>251.29999999999998</v>
      </c>
      <c r="M135">
        <f>VLOOKUP(A135,'Turar per år'!A:E,4,FALSE)</f>
        <v>20</v>
      </c>
      <c r="N135" s="4" t="str">
        <f>VLOOKUP(A135,Dagar!A:M,13,FALSE)</f>
        <v>00010</v>
      </c>
    </row>
    <row r="136" spans="1:14" ht="28.5" x14ac:dyDescent="0.25">
      <c r="A136" s="2" t="s">
        <v>416</v>
      </c>
      <c r="B136" s="2" t="s">
        <v>411</v>
      </c>
      <c r="C136" s="2" t="s">
        <v>46</v>
      </c>
      <c r="D136" s="2" t="s">
        <v>412</v>
      </c>
      <c r="E136" s="2" t="s">
        <v>127</v>
      </c>
      <c r="F136" s="2" t="s">
        <v>417</v>
      </c>
      <c r="G136" s="2" t="s">
        <v>147</v>
      </c>
      <c r="H136" s="2" t="s">
        <v>414</v>
      </c>
      <c r="I136" s="3">
        <f t="shared" si="2"/>
        <v>8.7100000000000044</v>
      </c>
      <c r="J136" s="2" t="s">
        <v>39</v>
      </c>
      <c r="K136" s="2" t="s">
        <v>21</v>
      </c>
      <c r="L136" s="5">
        <f>VLOOKUP(A136,'Km per år'!A:D,4,FALSE)</f>
        <v>165.49000000000009</v>
      </c>
      <c r="M136">
        <f>VLOOKUP(A136,'Turar per år'!A:E,4,FALSE)</f>
        <v>19</v>
      </c>
      <c r="N136" s="4" t="str">
        <f>VLOOKUP(A136,Dagar!A:M,13,FALSE)</f>
        <v>01000</v>
      </c>
    </row>
    <row r="137" spans="1:14" ht="28.5" x14ac:dyDescent="0.25">
      <c r="A137" s="2" t="s">
        <v>418</v>
      </c>
      <c r="B137" s="2" t="s">
        <v>411</v>
      </c>
      <c r="C137" s="2" t="s">
        <v>51</v>
      </c>
      <c r="D137" s="2" t="s">
        <v>412</v>
      </c>
      <c r="E137" s="2" t="s">
        <v>127</v>
      </c>
      <c r="F137" s="2" t="s">
        <v>417</v>
      </c>
      <c r="G137" s="2" t="s">
        <v>147</v>
      </c>
      <c r="H137" s="2" t="s">
        <v>414</v>
      </c>
      <c r="I137" s="3">
        <f t="shared" si="2"/>
        <v>8.7099999999999991</v>
      </c>
      <c r="J137" s="2" t="s">
        <v>39</v>
      </c>
      <c r="K137" s="2" t="s">
        <v>21</v>
      </c>
      <c r="L137" s="5">
        <f>VLOOKUP(A137,'Km per år'!A:D,4,FALSE)</f>
        <v>339.69</v>
      </c>
      <c r="M137">
        <f>VLOOKUP(A137,'Turar per år'!A:E,4,FALSE)</f>
        <v>39</v>
      </c>
      <c r="N137" s="4" t="str">
        <f>VLOOKUP(A137,Dagar!A:M,13,FALSE)</f>
        <v>00110</v>
      </c>
    </row>
    <row r="138" spans="1:14" ht="28.5" x14ac:dyDescent="0.25">
      <c r="A138" s="2" t="s">
        <v>419</v>
      </c>
      <c r="B138" s="2" t="s">
        <v>411</v>
      </c>
      <c r="C138" s="2" t="s">
        <v>54</v>
      </c>
      <c r="D138" s="2" t="s">
        <v>412</v>
      </c>
      <c r="E138" s="2" t="s">
        <v>133</v>
      </c>
      <c r="F138" s="2" t="s">
        <v>413</v>
      </c>
      <c r="G138" s="2" t="s">
        <v>147</v>
      </c>
      <c r="H138" s="2" t="s">
        <v>414</v>
      </c>
      <c r="I138" s="3">
        <f t="shared" si="2"/>
        <v>13.466000000000003</v>
      </c>
      <c r="J138" s="2" t="s">
        <v>39</v>
      </c>
      <c r="K138" s="2" t="s">
        <v>21</v>
      </c>
      <c r="L138" s="5">
        <f>VLOOKUP(A138,'Km per år'!A:D,4,FALSE)</f>
        <v>255.85400000000004</v>
      </c>
      <c r="M138">
        <f>VLOOKUP(A138,'Turar per år'!A:E,4,FALSE)</f>
        <v>19</v>
      </c>
      <c r="N138" s="4" t="str">
        <f>VLOOKUP(A138,Dagar!A:M,13,FALSE)</f>
        <v>10000</v>
      </c>
    </row>
    <row r="139" spans="1:14" ht="28.5" x14ac:dyDescent="0.25">
      <c r="A139" s="2" t="s">
        <v>420</v>
      </c>
      <c r="B139" s="2" t="s">
        <v>411</v>
      </c>
      <c r="C139" s="2" t="s">
        <v>58</v>
      </c>
      <c r="D139" s="2" t="s">
        <v>412</v>
      </c>
      <c r="E139" s="2" t="s">
        <v>133</v>
      </c>
      <c r="F139" s="2" t="s">
        <v>413</v>
      </c>
      <c r="G139" s="2" t="s">
        <v>147</v>
      </c>
      <c r="H139" s="2" t="s">
        <v>414</v>
      </c>
      <c r="I139" s="3">
        <f t="shared" si="2"/>
        <v>13.466000000000001</v>
      </c>
      <c r="J139" s="2" t="s">
        <v>39</v>
      </c>
      <c r="K139" s="2" t="s">
        <v>21</v>
      </c>
      <c r="L139" s="5">
        <f>VLOOKUP(A139,'Km per år'!A:D,4,FALSE)</f>
        <v>228.92200000000003</v>
      </c>
      <c r="M139">
        <f>VLOOKUP(A139,'Turar per år'!A:E,4,FALSE)</f>
        <v>17</v>
      </c>
      <c r="N139" s="4" t="str">
        <f>VLOOKUP(A139,Dagar!A:M,13,FALSE)</f>
        <v>00001</v>
      </c>
    </row>
    <row r="140" spans="1:14" ht="28.5" x14ac:dyDescent="0.25">
      <c r="A140" s="2" t="s">
        <v>421</v>
      </c>
      <c r="B140" s="2" t="s">
        <v>411</v>
      </c>
      <c r="C140" s="2" t="s">
        <v>62</v>
      </c>
      <c r="D140" s="2" t="s">
        <v>412</v>
      </c>
      <c r="E140" s="2" t="s">
        <v>422</v>
      </c>
      <c r="F140" s="2" t="s">
        <v>423</v>
      </c>
      <c r="G140" s="2" t="s">
        <v>424</v>
      </c>
      <c r="H140" s="2" t="s">
        <v>425</v>
      </c>
      <c r="I140" s="3">
        <f t="shared" si="2"/>
        <v>1.3240000000000001</v>
      </c>
      <c r="J140" s="2" t="s">
        <v>39</v>
      </c>
      <c r="K140" s="2" t="s">
        <v>21</v>
      </c>
      <c r="L140" s="5">
        <f>VLOOKUP(A140,'Km per år'!A:D,4,FALSE)</f>
        <v>42.368000000000002</v>
      </c>
      <c r="M140">
        <f>VLOOKUP(A140,'Turar per år'!A:E,4,FALSE)</f>
        <v>32</v>
      </c>
      <c r="N140" s="4" t="str">
        <f>VLOOKUP(A140,Dagar!A:M,13,FALSE)</f>
        <v>00001</v>
      </c>
    </row>
    <row r="141" spans="1:14" ht="28.5" x14ac:dyDescent="0.25">
      <c r="A141" s="2" t="s">
        <v>426</v>
      </c>
      <c r="B141" s="2" t="s">
        <v>411</v>
      </c>
      <c r="C141" s="2" t="s">
        <v>66</v>
      </c>
      <c r="D141" s="2" t="s">
        <v>412</v>
      </c>
      <c r="E141" s="2" t="s">
        <v>395</v>
      </c>
      <c r="F141" s="2" t="s">
        <v>427</v>
      </c>
      <c r="G141" s="2" t="s">
        <v>147</v>
      </c>
      <c r="H141" s="2" t="s">
        <v>414</v>
      </c>
      <c r="I141" s="3">
        <f t="shared" si="2"/>
        <v>10.013999999999999</v>
      </c>
      <c r="J141" s="2" t="s">
        <v>39</v>
      </c>
      <c r="K141" s="2" t="s">
        <v>21</v>
      </c>
      <c r="L141" s="5">
        <f>VLOOKUP(A141,'Km per år'!A:D,4,FALSE)</f>
        <v>150.20999999999998</v>
      </c>
      <c r="M141">
        <f>VLOOKUP(A141,'Turar per år'!A:E,4,FALSE)</f>
        <v>15</v>
      </c>
      <c r="N141" s="4" t="str">
        <f>VLOOKUP(A141,Dagar!A:M,13,FALSE)</f>
        <v>00001</v>
      </c>
    </row>
    <row r="142" spans="1:14" ht="28.5" x14ac:dyDescent="0.25">
      <c r="A142" s="2" t="s">
        <v>428</v>
      </c>
      <c r="B142" s="2" t="s">
        <v>411</v>
      </c>
      <c r="C142" s="2" t="s">
        <v>70</v>
      </c>
      <c r="D142" s="2" t="s">
        <v>412</v>
      </c>
      <c r="E142" s="2" t="s">
        <v>395</v>
      </c>
      <c r="F142" s="2" t="s">
        <v>427</v>
      </c>
      <c r="G142" s="2" t="s">
        <v>147</v>
      </c>
      <c r="H142" s="2" t="s">
        <v>414</v>
      </c>
      <c r="I142" s="3">
        <f t="shared" si="2"/>
        <v>10.014000000000001</v>
      </c>
      <c r="J142" s="2" t="s">
        <v>39</v>
      </c>
      <c r="K142" s="2" t="s">
        <v>21</v>
      </c>
      <c r="L142" s="5">
        <f>VLOOKUP(A142,'Km per år'!A:D,4,FALSE)</f>
        <v>180.25200000000001</v>
      </c>
      <c r="M142">
        <f>VLOOKUP(A142,'Turar per år'!A:E,4,FALSE)</f>
        <v>18</v>
      </c>
      <c r="N142" s="4" t="str">
        <f>VLOOKUP(A142,Dagar!A:M,13,FALSE)</f>
        <v>10000</v>
      </c>
    </row>
    <row r="143" spans="1:14" ht="28.5" x14ac:dyDescent="0.25">
      <c r="A143" s="2" t="s">
        <v>429</v>
      </c>
      <c r="B143" s="2" t="s">
        <v>411</v>
      </c>
      <c r="C143" s="2" t="s">
        <v>73</v>
      </c>
      <c r="D143" s="2" t="s">
        <v>412</v>
      </c>
      <c r="E143" s="2" t="s">
        <v>430</v>
      </c>
      <c r="F143" s="2" t="s">
        <v>431</v>
      </c>
      <c r="G143" s="2" t="s">
        <v>432</v>
      </c>
      <c r="H143" s="2" t="s">
        <v>414</v>
      </c>
      <c r="I143" s="3">
        <f t="shared" si="2"/>
        <v>5.7769999999999948</v>
      </c>
      <c r="J143" s="2" t="s">
        <v>39</v>
      </c>
      <c r="K143" s="2" t="s">
        <v>21</v>
      </c>
      <c r="L143" s="5">
        <f>VLOOKUP(A143,'Km per år'!A:D,4,FALSE)</f>
        <v>225.3029999999998</v>
      </c>
      <c r="M143">
        <f>VLOOKUP(A143,'Turar per år'!A:E,4,FALSE)</f>
        <v>39</v>
      </c>
      <c r="N143" s="4" t="str">
        <f>VLOOKUP(A143,Dagar!A:M,13,FALSE)</f>
        <v>00100</v>
      </c>
    </row>
    <row r="144" spans="1:14" ht="28.5" x14ac:dyDescent="0.25">
      <c r="A144" s="2" t="s">
        <v>433</v>
      </c>
      <c r="B144" s="2" t="s">
        <v>411</v>
      </c>
      <c r="C144" s="2" t="s">
        <v>77</v>
      </c>
      <c r="D144" s="2" t="s">
        <v>412</v>
      </c>
      <c r="E144" s="2" t="s">
        <v>434</v>
      </c>
      <c r="F144" s="2" t="s">
        <v>435</v>
      </c>
      <c r="G144" s="2" t="s">
        <v>436</v>
      </c>
      <c r="H144" s="2" t="s">
        <v>437</v>
      </c>
      <c r="I144" s="3">
        <f t="shared" si="2"/>
        <v>17.876999999999974</v>
      </c>
      <c r="J144" s="2" t="s">
        <v>39</v>
      </c>
      <c r="K144" s="2" t="s">
        <v>21</v>
      </c>
      <c r="L144" s="5">
        <f>VLOOKUP(A144,'Km per år'!A:D,4,FALSE)</f>
        <v>1358.651999999998</v>
      </c>
      <c r="M144">
        <f>VLOOKUP(A144,'Turar per år'!A:E,4,FALSE)</f>
        <v>76</v>
      </c>
      <c r="N144" s="4" t="str">
        <f>VLOOKUP(A144,Dagar!A:M,13,FALSE)</f>
        <v>10100</v>
      </c>
    </row>
    <row r="145" spans="1:14" ht="28.5" x14ac:dyDescent="0.25">
      <c r="A145" s="2" t="s">
        <v>438</v>
      </c>
      <c r="B145" s="2" t="s">
        <v>411</v>
      </c>
      <c r="C145" s="2" t="s">
        <v>80</v>
      </c>
      <c r="D145" s="2" t="s">
        <v>412</v>
      </c>
      <c r="E145" s="2" t="s">
        <v>56</v>
      </c>
      <c r="F145" s="2" t="s">
        <v>435</v>
      </c>
      <c r="G145" s="2" t="s">
        <v>439</v>
      </c>
      <c r="H145" s="2" t="s">
        <v>437</v>
      </c>
      <c r="I145" s="3">
        <f t="shared" si="2"/>
        <v>17.876999999999992</v>
      </c>
      <c r="J145" s="2" t="s">
        <v>39</v>
      </c>
      <c r="K145" s="2" t="s">
        <v>21</v>
      </c>
      <c r="L145" s="5">
        <f>VLOOKUP(A145,'Km per år'!A:D,4,FALSE)</f>
        <v>661.44899999999973</v>
      </c>
      <c r="M145">
        <f>VLOOKUP(A145,'Turar per år'!A:E,4,FALSE)</f>
        <v>37</v>
      </c>
      <c r="N145" s="4" t="str">
        <f>VLOOKUP(A145,Dagar!A:M,13,FALSE)</f>
        <v>00001</v>
      </c>
    </row>
    <row r="146" spans="1:14" ht="28.5" x14ac:dyDescent="0.25">
      <c r="A146" s="2" t="s">
        <v>440</v>
      </c>
      <c r="B146" s="2" t="s">
        <v>411</v>
      </c>
      <c r="C146" s="2" t="s">
        <v>85</v>
      </c>
      <c r="D146" s="2" t="s">
        <v>412</v>
      </c>
      <c r="E146" s="2" t="s">
        <v>157</v>
      </c>
      <c r="F146" s="2" t="s">
        <v>431</v>
      </c>
      <c r="G146" s="2" t="s">
        <v>441</v>
      </c>
      <c r="H146" s="2" t="s">
        <v>414</v>
      </c>
      <c r="I146" s="3">
        <f t="shared" si="2"/>
        <v>5.7769999999999966</v>
      </c>
      <c r="J146" s="2" t="s">
        <v>39</v>
      </c>
      <c r="K146" s="2" t="s">
        <v>21</v>
      </c>
      <c r="L146" s="5">
        <f>VLOOKUP(A146,'Km per år'!A:D,4,FALSE)</f>
        <v>184.86399999999989</v>
      </c>
      <c r="M146">
        <f>VLOOKUP(A146,'Turar per år'!A:E,4,FALSE)</f>
        <v>32</v>
      </c>
      <c r="N146" s="4" t="str">
        <f>VLOOKUP(A146,Dagar!A:M,13,FALSE)</f>
        <v>00001</v>
      </c>
    </row>
    <row r="147" spans="1:14" ht="28.5" x14ac:dyDescent="0.25">
      <c r="A147" s="2" t="s">
        <v>442</v>
      </c>
      <c r="B147" s="2" t="s">
        <v>411</v>
      </c>
      <c r="C147" s="2" t="s">
        <v>89</v>
      </c>
      <c r="D147" s="2" t="s">
        <v>412</v>
      </c>
      <c r="E147" s="2" t="s">
        <v>189</v>
      </c>
      <c r="F147" s="2" t="s">
        <v>435</v>
      </c>
      <c r="G147" s="2" t="s">
        <v>59</v>
      </c>
      <c r="H147" s="2" t="s">
        <v>437</v>
      </c>
      <c r="I147" s="3">
        <f t="shared" si="2"/>
        <v>17.878999999999987</v>
      </c>
      <c r="J147" s="2" t="s">
        <v>39</v>
      </c>
      <c r="K147" s="2" t="s">
        <v>21</v>
      </c>
      <c r="L147" s="5">
        <f>VLOOKUP(A147,'Km per år'!A:D,4,FALSE)</f>
        <v>1358.803999999999</v>
      </c>
      <c r="M147">
        <f>VLOOKUP(A147,'Turar per år'!A:E,4,FALSE)</f>
        <v>76</v>
      </c>
      <c r="N147" s="4" t="str">
        <f>VLOOKUP(A147,Dagar!A:M,13,FALSE)</f>
        <v>10100</v>
      </c>
    </row>
    <row r="148" spans="1:14" ht="28.5" x14ac:dyDescent="0.25">
      <c r="A148" s="2" t="s">
        <v>443</v>
      </c>
      <c r="B148" s="2" t="s">
        <v>411</v>
      </c>
      <c r="C148" s="2" t="s">
        <v>93</v>
      </c>
      <c r="D148" s="2" t="s">
        <v>412</v>
      </c>
      <c r="E148" s="2" t="s">
        <v>189</v>
      </c>
      <c r="F148" s="2" t="s">
        <v>435</v>
      </c>
      <c r="G148" s="2" t="s">
        <v>444</v>
      </c>
      <c r="H148" s="2" t="s">
        <v>437</v>
      </c>
      <c r="I148" s="3">
        <f t="shared" si="2"/>
        <v>17.876999999999974</v>
      </c>
      <c r="J148" s="2" t="s">
        <v>39</v>
      </c>
      <c r="K148" s="2" t="s">
        <v>21</v>
      </c>
      <c r="L148" s="5">
        <f>VLOOKUP(A148,'Km per år'!A:D,4,FALSE)</f>
        <v>1394.4059999999979</v>
      </c>
      <c r="M148">
        <f>VLOOKUP(A148,'Turar per år'!A:E,4,FALSE)</f>
        <v>78</v>
      </c>
      <c r="N148" s="4" t="str">
        <f>VLOOKUP(A148,Dagar!A:M,13,FALSE)</f>
        <v>01010</v>
      </c>
    </row>
    <row r="149" spans="1:14" ht="28.5" x14ac:dyDescent="0.25">
      <c r="A149" s="2" t="s">
        <v>445</v>
      </c>
      <c r="B149" s="2" t="s">
        <v>411</v>
      </c>
      <c r="C149" s="2" t="s">
        <v>98</v>
      </c>
      <c r="D149" s="2" t="s">
        <v>412</v>
      </c>
      <c r="E149" s="2" t="s">
        <v>400</v>
      </c>
      <c r="F149" s="2" t="s">
        <v>431</v>
      </c>
      <c r="G149" s="2" t="s">
        <v>446</v>
      </c>
      <c r="H149" s="2" t="s">
        <v>425</v>
      </c>
      <c r="I149" s="3">
        <f t="shared" si="2"/>
        <v>8.5130000000000106</v>
      </c>
      <c r="J149" s="2" t="s">
        <v>39</v>
      </c>
      <c r="K149" s="2" t="s">
        <v>21</v>
      </c>
      <c r="L149" s="5">
        <f>VLOOKUP(A149,'Km per år'!A:D,4,FALSE)</f>
        <v>978.99500000000126</v>
      </c>
      <c r="M149">
        <f>VLOOKUP(A149,'Turar per år'!A:E,4,FALSE)</f>
        <v>115</v>
      </c>
      <c r="N149" s="4" t="str">
        <f>VLOOKUP(A149,Dagar!A:M,13,FALSE)</f>
        <v>11010</v>
      </c>
    </row>
    <row r="150" spans="1:14" ht="28.5" x14ac:dyDescent="0.25">
      <c r="A150" s="2" t="s">
        <v>447</v>
      </c>
      <c r="B150" s="2" t="s">
        <v>411</v>
      </c>
      <c r="C150" s="2" t="s">
        <v>23</v>
      </c>
      <c r="D150" s="2" t="s">
        <v>412</v>
      </c>
      <c r="E150" s="2" t="s">
        <v>231</v>
      </c>
      <c r="F150" s="2" t="s">
        <v>437</v>
      </c>
      <c r="G150" s="2" t="s">
        <v>133</v>
      </c>
      <c r="H150" s="2" t="s">
        <v>435</v>
      </c>
      <c r="I150" s="3">
        <f t="shared" si="2"/>
        <v>12.867000000000008</v>
      </c>
      <c r="J150" s="2" t="s">
        <v>39</v>
      </c>
      <c r="K150" s="2" t="s">
        <v>21</v>
      </c>
      <c r="L150" s="5">
        <f>VLOOKUP(A150,'Km per år'!A:D,4,FALSE)</f>
        <v>2457.5970000000016</v>
      </c>
      <c r="M150">
        <f>VLOOKUP(A150,'Turar per år'!A:E,4,FALSE)</f>
        <v>191</v>
      </c>
      <c r="N150" s="4" t="str">
        <f>VLOOKUP(A150,Dagar!A:M,13,FALSE)</f>
        <v>11111</v>
      </c>
    </row>
    <row r="151" spans="1:14" ht="28.5" x14ac:dyDescent="0.25">
      <c r="A151" s="2" t="s">
        <v>448</v>
      </c>
      <c r="B151" s="2" t="s">
        <v>411</v>
      </c>
      <c r="C151" s="2" t="s">
        <v>130</v>
      </c>
      <c r="D151" s="2" t="s">
        <v>412</v>
      </c>
      <c r="E151" s="2" t="s">
        <v>127</v>
      </c>
      <c r="F151" s="2" t="s">
        <v>449</v>
      </c>
      <c r="G151" s="2" t="s">
        <v>450</v>
      </c>
      <c r="H151" s="2" t="s">
        <v>451</v>
      </c>
      <c r="I151" s="3">
        <f t="shared" si="2"/>
        <v>10.872000000000025</v>
      </c>
      <c r="J151" s="2" t="s">
        <v>39</v>
      </c>
      <c r="K151" s="2" t="s">
        <v>21</v>
      </c>
      <c r="L151" s="5">
        <f>VLOOKUP(A151,'Km per år'!A:D,4,FALSE)</f>
        <v>2076.5520000000047</v>
      </c>
      <c r="M151">
        <f>VLOOKUP(A151,'Turar per år'!A:E,4,FALSE)</f>
        <v>191</v>
      </c>
      <c r="N151" s="4" t="str">
        <f>VLOOKUP(A151,Dagar!A:M,13,FALSE)</f>
        <v>11111</v>
      </c>
    </row>
    <row r="152" spans="1:14" ht="28.5" x14ac:dyDescent="0.25">
      <c r="A152" s="2" t="s">
        <v>452</v>
      </c>
      <c r="B152" s="2" t="s">
        <v>411</v>
      </c>
      <c r="C152" s="2" t="s">
        <v>135</v>
      </c>
      <c r="D152" s="2" t="s">
        <v>412</v>
      </c>
      <c r="E152" s="2" t="s">
        <v>378</v>
      </c>
      <c r="F152" s="2" t="s">
        <v>453</v>
      </c>
      <c r="G152" s="2" t="s">
        <v>177</v>
      </c>
      <c r="H152" s="2" t="s">
        <v>431</v>
      </c>
      <c r="I152" s="3">
        <f t="shared" si="2"/>
        <v>11.232999999999965</v>
      </c>
      <c r="J152" s="2" t="s">
        <v>39</v>
      </c>
      <c r="K152" s="2" t="s">
        <v>21</v>
      </c>
      <c r="L152" s="5">
        <f>VLOOKUP(A152,'Km per år'!A:D,4,FALSE)</f>
        <v>2089.3379999999934</v>
      </c>
      <c r="M152">
        <f>VLOOKUP(A152,'Turar per år'!A:E,4,FALSE)</f>
        <v>186</v>
      </c>
      <c r="N152" s="4" t="str">
        <f>VLOOKUP(A152,Dagar!A:M,13,FALSE)</f>
        <v>11111</v>
      </c>
    </row>
    <row r="153" spans="1:14" ht="28.5" x14ac:dyDescent="0.25">
      <c r="A153" s="2" t="s">
        <v>454</v>
      </c>
      <c r="B153" s="2" t="s">
        <v>411</v>
      </c>
      <c r="C153" s="2" t="s">
        <v>139</v>
      </c>
      <c r="D153" s="2" t="s">
        <v>412</v>
      </c>
      <c r="E153" s="2" t="s">
        <v>432</v>
      </c>
      <c r="F153" s="2" t="s">
        <v>414</v>
      </c>
      <c r="G153" s="2" t="s">
        <v>455</v>
      </c>
      <c r="H153" s="2" t="s">
        <v>427</v>
      </c>
      <c r="I153" s="3">
        <f t="shared" si="2"/>
        <v>10.009000000000011</v>
      </c>
      <c r="J153" s="2" t="s">
        <v>39</v>
      </c>
      <c r="K153" s="2" t="s">
        <v>21</v>
      </c>
      <c r="L153" s="5">
        <f>VLOOKUP(A153,'Km per år'!A:D,4,FALSE)</f>
        <v>390.3510000000004</v>
      </c>
      <c r="M153">
        <f>VLOOKUP(A153,'Turar per år'!A:E,4,FALSE)</f>
        <v>39</v>
      </c>
      <c r="N153" s="4" t="str">
        <f>VLOOKUP(A153,Dagar!A:M,13,FALSE)</f>
        <v>00100</v>
      </c>
    </row>
    <row r="154" spans="1:14" ht="28.5" x14ac:dyDescent="0.25">
      <c r="A154" s="2" t="s">
        <v>456</v>
      </c>
      <c r="B154" s="2" t="s">
        <v>411</v>
      </c>
      <c r="C154" s="2" t="s">
        <v>142</v>
      </c>
      <c r="D154" s="2" t="s">
        <v>412</v>
      </c>
      <c r="E154" s="2" t="s">
        <v>434</v>
      </c>
      <c r="F154" s="2" t="s">
        <v>435</v>
      </c>
      <c r="G154" s="2" t="s">
        <v>389</v>
      </c>
      <c r="H154" s="2" t="s">
        <v>457</v>
      </c>
      <c r="I154" s="3">
        <f t="shared" si="2"/>
        <v>7.5740000000000034</v>
      </c>
      <c r="J154" s="2" t="s">
        <v>39</v>
      </c>
      <c r="K154" s="2" t="s">
        <v>21</v>
      </c>
      <c r="L154" s="5">
        <f>VLOOKUP(A154,'Km per år'!A:D,4,FALSE)</f>
        <v>575.62400000000025</v>
      </c>
      <c r="M154">
        <f>VLOOKUP(A154,'Turar per år'!A:E,4,FALSE)</f>
        <v>76</v>
      </c>
      <c r="N154" s="4" t="str">
        <f>VLOOKUP(A154,Dagar!A:M,13,FALSE)</f>
        <v>10100</v>
      </c>
    </row>
    <row r="155" spans="1:14" ht="28.5" x14ac:dyDescent="0.25">
      <c r="A155" s="2" t="s">
        <v>458</v>
      </c>
      <c r="B155" s="2" t="s">
        <v>411</v>
      </c>
      <c r="C155" s="2" t="s">
        <v>145</v>
      </c>
      <c r="D155" s="2" t="s">
        <v>412</v>
      </c>
      <c r="E155" s="2" t="s">
        <v>455</v>
      </c>
      <c r="F155" s="2" t="s">
        <v>427</v>
      </c>
      <c r="G155" s="2" t="s">
        <v>436</v>
      </c>
      <c r="H155" s="2" t="s">
        <v>413</v>
      </c>
      <c r="I155" s="3">
        <f t="shared" si="2"/>
        <v>3.4750000000000005</v>
      </c>
      <c r="J155" s="2" t="s">
        <v>39</v>
      </c>
      <c r="K155" s="2" t="s">
        <v>21</v>
      </c>
      <c r="L155" s="5">
        <f>VLOOKUP(A155,'Km per år'!A:D,4,FALSE)</f>
        <v>69.500000000000014</v>
      </c>
      <c r="M155">
        <f>VLOOKUP(A155,'Turar per år'!A:E,4,FALSE)</f>
        <v>20</v>
      </c>
      <c r="N155" s="4" t="str">
        <f>VLOOKUP(A155,Dagar!A:M,13,FALSE)</f>
        <v>00100</v>
      </c>
    </row>
    <row r="156" spans="1:14" ht="28.5" x14ac:dyDescent="0.25">
      <c r="A156" s="2" t="s">
        <v>459</v>
      </c>
      <c r="B156" s="2" t="s">
        <v>411</v>
      </c>
      <c r="C156" s="2" t="s">
        <v>149</v>
      </c>
      <c r="D156" s="2" t="s">
        <v>412</v>
      </c>
      <c r="E156" s="2" t="s">
        <v>56</v>
      </c>
      <c r="F156" s="2" t="s">
        <v>435</v>
      </c>
      <c r="G156" s="2" t="s">
        <v>157</v>
      </c>
      <c r="H156" s="2" t="s">
        <v>460</v>
      </c>
      <c r="I156" s="3">
        <f t="shared" si="2"/>
        <v>6.5589999999999984</v>
      </c>
      <c r="J156" s="2" t="s">
        <v>31</v>
      </c>
      <c r="K156" s="2" t="s">
        <v>21</v>
      </c>
      <c r="L156" s="5">
        <f>VLOOKUP(A156,'Km per år'!A:D,4,FALSE)</f>
        <v>242.68299999999994</v>
      </c>
      <c r="M156">
        <f>VLOOKUP(A156,'Turar per år'!A:E,4,FALSE)</f>
        <v>37</v>
      </c>
      <c r="N156" s="4" t="str">
        <f>VLOOKUP(A156,Dagar!A:M,13,FALSE)</f>
        <v>00001</v>
      </c>
    </row>
    <row r="157" spans="1:14" ht="28.5" x14ac:dyDescent="0.25">
      <c r="A157" s="2" t="s">
        <v>461</v>
      </c>
      <c r="B157" s="2" t="s">
        <v>411</v>
      </c>
      <c r="C157" s="2" t="s">
        <v>152</v>
      </c>
      <c r="D157" s="2" t="s">
        <v>412</v>
      </c>
      <c r="E157" s="2" t="s">
        <v>462</v>
      </c>
      <c r="F157" s="2" t="s">
        <v>435</v>
      </c>
      <c r="G157" s="2" t="s">
        <v>463</v>
      </c>
      <c r="H157" s="2" t="s">
        <v>457</v>
      </c>
      <c r="I157" s="3">
        <f t="shared" si="2"/>
        <v>7.5740000000000061</v>
      </c>
      <c r="J157" s="2" t="s">
        <v>39</v>
      </c>
      <c r="K157" s="2" t="s">
        <v>21</v>
      </c>
      <c r="L157" s="5">
        <f>VLOOKUP(A157,'Km per år'!A:D,4,FALSE)</f>
        <v>280.23800000000023</v>
      </c>
      <c r="M157">
        <f>VLOOKUP(A157,'Turar per år'!A:E,4,FALSE)</f>
        <v>37</v>
      </c>
      <c r="N157" s="4" t="str">
        <f>VLOOKUP(A157,Dagar!A:M,13,FALSE)</f>
        <v>00001</v>
      </c>
    </row>
    <row r="158" spans="1:14" ht="28.5" x14ac:dyDescent="0.25">
      <c r="A158" s="2" t="s">
        <v>464</v>
      </c>
      <c r="B158" s="2" t="s">
        <v>411</v>
      </c>
      <c r="C158" s="2" t="s">
        <v>156</v>
      </c>
      <c r="D158" s="2" t="s">
        <v>412</v>
      </c>
      <c r="E158" s="2" t="s">
        <v>463</v>
      </c>
      <c r="F158" s="2" t="s">
        <v>457</v>
      </c>
      <c r="G158" s="2" t="s">
        <v>192</v>
      </c>
      <c r="H158" s="2" t="s">
        <v>19</v>
      </c>
      <c r="I158" s="3">
        <f t="shared" si="2"/>
        <v>10.360000000000005</v>
      </c>
      <c r="J158" s="2" t="s">
        <v>39</v>
      </c>
      <c r="K158" s="2" t="s">
        <v>21</v>
      </c>
      <c r="L158" s="5">
        <f>VLOOKUP(A158,'Km per år'!A:D,4,FALSE)</f>
        <v>186.48000000000008</v>
      </c>
      <c r="M158">
        <f>VLOOKUP(A158,'Turar per år'!A:E,4,FALSE)</f>
        <v>18</v>
      </c>
      <c r="N158" s="4" t="str">
        <f>VLOOKUP(A158,Dagar!A:M,13,FALSE)</f>
        <v>00001</v>
      </c>
    </row>
    <row r="159" spans="1:14" ht="28.5" x14ac:dyDescent="0.25">
      <c r="A159" s="2" t="s">
        <v>465</v>
      </c>
      <c r="B159" s="2" t="s">
        <v>411</v>
      </c>
      <c r="C159" s="2" t="s">
        <v>160</v>
      </c>
      <c r="D159" s="2" t="s">
        <v>412</v>
      </c>
      <c r="E159" s="2" t="s">
        <v>441</v>
      </c>
      <c r="F159" s="2" t="s">
        <v>414</v>
      </c>
      <c r="G159" s="2" t="s">
        <v>466</v>
      </c>
      <c r="H159" s="2" t="s">
        <v>427</v>
      </c>
      <c r="I159" s="3">
        <f t="shared" si="2"/>
        <v>10.009000000000009</v>
      </c>
      <c r="J159" s="2" t="s">
        <v>39</v>
      </c>
      <c r="K159" s="2" t="s">
        <v>21</v>
      </c>
      <c r="L159" s="5">
        <f>VLOOKUP(A159,'Km per år'!A:D,4,FALSE)</f>
        <v>320.2880000000003</v>
      </c>
      <c r="M159">
        <f>VLOOKUP(A159,'Turar per år'!A:E,4,FALSE)</f>
        <v>32</v>
      </c>
      <c r="N159" s="4" t="str">
        <f>VLOOKUP(A159,Dagar!A:M,13,FALSE)</f>
        <v>00001</v>
      </c>
    </row>
    <row r="160" spans="1:14" ht="28.5" x14ac:dyDescent="0.25">
      <c r="A160" s="2" t="s">
        <v>467</v>
      </c>
      <c r="B160" s="2" t="s">
        <v>411</v>
      </c>
      <c r="C160" s="2" t="s">
        <v>163</v>
      </c>
      <c r="D160" s="2" t="s">
        <v>412</v>
      </c>
      <c r="E160" s="2" t="s">
        <v>189</v>
      </c>
      <c r="F160" s="2" t="s">
        <v>435</v>
      </c>
      <c r="G160" s="2" t="s">
        <v>250</v>
      </c>
      <c r="H160" s="2" t="s">
        <v>460</v>
      </c>
      <c r="I160" s="3">
        <f t="shared" si="2"/>
        <v>6.5589999999999913</v>
      </c>
      <c r="J160" s="2" t="s">
        <v>31</v>
      </c>
      <c r="K160" s="2" t="s">
        <v>21</v>
      </c>
      <c r="L160" s="5">
        <f>VLOOKUP(A160,'Km per år'!A:D,4,FALSE)</f>
        <v>1010.0859999999986</v>
      </c>
      <c r="M160">
        <f>VLOOKUP(A160,'Turar per år'!A:E,4,FALSE)</f>
        <v>154</v>
      </c>
      <c r="N160" s="4" t="str">
        <f>VLOOKUP(A160,Dagar!A:M,13,FALSE)</f>
        <v>11110</v>
      </c>
    </row>
    <row r="161" spans="1:14" ht="28.5" x14ac:dyDescent="0.25">
      <c r="A161" s="2" t="s">
        <v>468</v>
      </c>
      <c r="B161" s="2" t="s">
        <v>411</v>
      </c>
      <c r="C161" s="2" t="s">
        <v>167</v>
      </c>
      <c r="D161" s="2" t="s">
        <v>412</v>
      </c>
      <c r="E161" s="2" t="s">
        <v>189</v>
      </c>
      <c r="F161" s="2" t="s">
        <v>435</v>
      </c>
      <c r="G161" s="2" t="s">
        <v>250</v>
      </c>
      <c r="H161" s="2" t="s">
        <v>457</v>
      </c>
      <c r="I161" s="3">
        <f t="shared" si="2"/>
        <v>7.5740000000000025</v>
      </c>
      <c r="J161" s="2" t="s">
        <v>39</v>
      </c>
      <c r="K161" s="2" t="s">
        <v>21</v>
      </c>
      <c r="L161" s="5">
        <f>VLOOKUP(A161,'Km per år'!A:D,4,FALSE)</f>
        <v>590.77200000000016</v>
      </c>
      <c r="M161">
        <f>VLOOKUP(A161,'Turar per år'!A:E,4,FALSE)</f>
        <v>78</v>
      </c>
      <c r="N161" s="4" t="str">
        <f>VLOOKUP(A161,Dagar!A:M,13,FALSE)</f>
        <v>01010</v>
      </c>
    </row>
    <row r="162" spans="1:14" ht="28.5" x14ac:dyDescent="0.25">
      <c r="A162" s="2" t="s">
        <v>469</v>
      </c>
      <c r="B162" s="2" t="s">
        <v>411</v>
      </c>
      <c r="C162" s="2" t="s">
        <v>252</v>
      </c>
      <c r="D162" s="2" t="s">
        <v>412</v>
      </c>
      <c r="E162" s="2" t="s">
        <v>466</v>
      </c>
      <c r="F162" s="2" t="s">
        <v>427</v>
      </c>
      <c r="G162" s="2" t="s">
        <v>470</v>
      </c>
      <c r="H162" s="2" t="s">
        <v>413</v>
      </c>
      <c r="I162" s="3">
        <f t="shared" si="2"/>
        <v>3.475000000000001</v>
      </c>
      <c r="J162" s="2" t="s">
        <v>39</v>
      </c>
      <c r="K162" s="2" t="s">
        <v>21</v>
      </c>
      <c r="L162" s="5">
        <f>VLOOKUP(A162,'Km per år'!A:D,4,FALSE)</f>
        <v>59.075000000000017</v>
      </c>
      <c r="M162">
        <f>VLOOKUP(A162,'Turar per år'!A:E,4,FALSE)</f>
        <v>17</v>
      </c>
      <c r="N162" s="4" t="str">
        <f>VLOOKUP(A162,Dagar!A:M,13,FALSE)</f>
        <v>00001</v>
      </c>
    </row>
    <row r="163" spans="1:14" ht="28.5" x14ac:dyDescent="0.25">
      <c r="A163" s="2" t="s">
        <v>471</v>
      </c>
      <c r="B163" s="2" t="s">
        <v>411</v>
      </c>
      <c r="C163" s="2" t="s">
        <v>255</v>
      </c>
      <c r="D163" s="2" t="s">
        <v>412</v>
      </c>
      <c r="E163" s="2" t="s">
        <v>59</v>
      </c>
      <c r="F163" s="2" t="s">
        <v>457</v>
      </c>
      <c r="G163" s="2" t="s">
        <v>400</v>
      </c>
      <c r="H163" s="2" t="s">
        <v>19</v>
      </c>
      <c r="I163" s="3">
        <f t="shared" si="2"/>
        <v>10.36000000000001</v>
      </c>
      <c r="J163" s="2" t="s">
        <v>39</v>
      </c>
      <c r="K163" s="2" t="s">
        <v>21</v>
      </c>
      <c r="L163" s="5">
        <f>VLOOKUP(A163,'Km per år'!A:D,4,FALSE)</f>
        <v>808.08000000000084</v>
      </c>
      <c r="M163">
        <f>VLOOKUP(A163,'Turar per år'!A:E,4,FALSE)</f>
        <v>78</v>
      </c>
      <c r="N163" s="4" t="str">
        <f>VLOOKUP(A163,Dagar!A:M,13,FALSE)</f>
        <v>11110</v>
      </c>
    </row>
    <row r="164" spans="1:14" ht="28.5" x14ac:dyDescent="0.25">
      <c r="A164" s="2" t="s">
        <v>472</v>
      </c>
      <c r="B164" s="2" t="s">
        <v>411</v>
      </c>
      <c r="C164" s="2" t="s">
        <v>257</v>
      </c>
      <c r="D164" s="2" t="s">
        <v>412</v>
      </c>
      <c r="E164" s="2" t="s">
        <v>400</v>
      </c>
      <c r="F164" s="2" t="s">
        <v>473</v>
      </c>
      <c r="G164" s="2" t="s">
        <v>474</v>
      </c>
      <c r="H164" s="2" t="s">
        <v>475</v>
      </c>
      <c r="I164" s="3">
        <f t="shared" si="2"/>
        <v>7.75</v>
      </c>
      <c r="J164" s="2" t="s">
        <v>39</v>
      </c>
      <c r="K164" s="2" t="s">
        <v>21</v>
      </c>
      <c r="L164" s="5">
        <f>VLOOKUP(A164,'Km per år'!A:D,4,FALSE)</f>
        <v>589</v>
      </c>
      <c r="M164">
        <f>VLOOKUP(A164,'Turar per år'!A:E,4,FALSE)</f>
        <v>76</v>
      </c>
      <c r="N164" s="4" t="str">
        <f>VLOOKUP(A164,Dagar!A:M,13,FALSE)</f>
        <v>00101</v>
      </c>
    </row>
    <row r="165" spans="1:14" ht="28.5" x14ac:dyDescent="0.25">
      <c r="A165" s="2" t="s">
        <v>476</v>
      </c>
      <c r="B165" s="2" t="s">
        <v>411</v>
      </c>
      <c r="C165" s="2" t="s">
        <v>259</v>
      </c>
      <c r="D165" s="2" t="s">
        <v>412</v>
      </c>
      <c r="E165" s="2" t="s">
        <v>477</v>
      </c>
      <c r="F165" s="2" t="s">
        <v>414</v>
      </c>
      <c r="G165" s="2" t="s">
        <v>288</v>
      </c>
      <c r="H165" s="2" t="s">
        <v>475</v>
      </c>
      <c r="I165" s="3">
        <f t="shared" si="2"/>
        <v>12.788000000000009</v>
      </c>
      <c r="J165" s="2" t="s">
        <v>39</v>
      </c>
      <c r="K165" s="2" t="s">
        <v>21</v>
      </c>
      <c r="L165" s="5">
        <f>VLOOKUP(A165,'Km per år'!A:D,4,FALSE)</f>
        <v>1470.620000000001</v>
      </c>
      <c r="M165">
        <f>VLOOKUP(A165,'Turar per år'!A:E,4,FALSE)</f>
        <v>115</v>
      </c>
      <c r="N165" s="4" t="str">
        <f>VLOOKUP(A165,Dagar!A:M,13,FALSE)</f>
        <v>11010</v>
      </c>
    </row>
    <row r="166" spans="1:14" ht="28.5" x14ac:dyDescent="0.25">
      <c r="A166" s="2" t="s">
        <v>478</v>
      </c>
      <c r="B166" s="2" t="s">
        <v>411</v>
      </c>
      <c r="C166" s="2" t="s">
        <v>262</v>
      </c>
      <c r="D166" s="2" t="s">
        <v>412</v>
      </c>
      <c r="E166" s="2" t="s">
        <v>288</v>
      </c>
      <c r="F166" s="2" t="s">
        <v>475</v>
      </c>
      <c r="G166" s="2" t="s">
        <v>365</v>
      </c>
      <c r="H166" s="2" t="s">
        <v>413</v>
      </c>
      <c r="I166" s="3">
        <f t="shared" si="2"/>
        <v>0.69500000000000017</v>
      </c>
      <c r="J166" s="2" t="s">
        <v>39</v>
      </c>
      <c r="K166" s="2" t="s">
        <v>21</v>
      </c>
      <c r="L166" s="5">
        <f>VLOOKUP(A166,'Km per år'!A:D,4,FALSE)</f>
        <v>38.920000000000009</v>
      </c>
      <c r="M166">
        <f>VLOOKUP(A166,'Turar per år'!A:E,4,FALSE)</f>
        <v>56</v>
      </c>
      <c r="N166" s="4" t="str">
        <f>VLOOKUP(A166,Dagar!A:M,13,FALSE)</f>
        <v>11010</v>
      </c>
    </row>
    <row r="167" spans="1:14" x14ac:dyDescent="0.25">
      <c r="A167" s="2" t="s">
        <v>479</v>
      </c>
      <c r="B167" s="2" t="s">
        <v>480</v>
      </c>
      <c r="C167" s="2" t="s">
        <v>14</v>
      </c>
      <c r="D167" s="2" t="s">
        <v>481</v>
      </c>
      <c r="E167" s="2" t="s">
        <v>482</v>
      </c>
      <c r="F167" s="2" t="s">
        <v>19</v>
      </c>
      <c r="G167" s="2" t="s">
        <v>137</v>
      </c>
      <c r="H167" s="2" t="s">
        <v>414</v>
      </c>
      <c r="I167" s="3">
        <f t="shared" si="2"/>
        <v>23.069999999999968</v>
      </c>
      <c r="J167" s="2" t="s">
        <v>31</v>
      </c>
      <c r="K167" s="2" t="s">
        <v>21</v>
      </c>
      <c r="L167" s="5">
        <f>VLOOKUP(A167,'Km per år'!A:D,4,FALSE)</f>
        <v>5767.4999999999918</v>
      </c>
      <c r="M167">
        <f>VLOOKUP(A167,'Turar per år'!A:E,4,FALSE)</f>
        <v>250</v>
      </c>
      <c r="N167" s="4" t="str">
        <f>VLOOKUP(A167,Dagar!A:M,13,FALSE)</f>
        <v>11111</v>
      </c>
    </row>
    <row r="168" spans="1:14" x14ac:dyDescent="0.25">
      <c r="A168" s="2" t="s">
        <v>483</v>
      </c>
      <c r="B168" s="2" t="s">
        <v>480</v>
      </c>
      <c r="C168" s="2" t="s">
        <v>41</v>
      </c>
      <c r="D168" s="2" t="s">
        <v>481</v>
      </c>
      <c r="E168" s="2" t="s">
        <v>330</v>
      </c>
      <c r="F168" s="2" t="s">
        <v>19</v>
      </c>
      <c r="G168" s="2" t="s">
        <v>484</v>
      </c>
      <c r="H168" s="2" t="s">
        <v>485</v>
      </c>
      <c r="I168" s="3">
        <f t="shared" si="2"/>
        <v>35.71600000000015</v>
      </c>
      <c r="J168" s="2" t="s">
        <v>31</v>
      </c>
      <c r="K168" s="2" t="s">
        <v>21</v>
      </c>
      <c r="L168" s="5">
        <f>VLOOKUP(A168,'Km per år'!A:D,4,FALSE)</f>
        <v>8929.0000000000382</v>
      </c>
      <c r="M168">
        <f>VLOOKUP(A168,'Turar per år'!A:E,4,FALSE)</f>
        <v>250</v>
      </c>
      <c r="N168" s="4" t="str">
        <f>VLOOKUP(A168,Dagar!A:M,13,FALSE)</f>
        <v>11111</v>
      </c>
    </row>
    <row r="169" spans="1:14" x14ac:dyDescent="0.25">
      <c r="A169" s="2" t="s">
        <v>486</v>
      </c>
      <c r="B169" s="2" t="s">
        <v>480</v>
      </c>
      <c r="C169" s="2" t="s">
        <v>46</v>
      </c>
      <c r="D169" s="2" t="s">
        <v>481</v>
      </c>
      <c r="E169" s="2" t="s">
        <v>233</v>
      </c>
      <c r="F169" s="2" t="s">
        <v>19</v>
      </c>
      <c r="G169" s="2" t="s">
        <v>127</v>
      </c>
      <c r="H169" s="2" t="s">
        <v>414</v>
      </c>
      <c r="I169" s="3">
        <f t="shared" si="2"/>
        <v>23.069999999999968</v>
      </c>
      <c r="J169" s="2" t="s">
        <v>31</v>
      </c>
      <c r="K169" s="2" t="s">
        <v>21</v>
      </c>
      <c r="L169" s="5">
        <f>VLOOKUP(A169,'Km per år'!A:D,4,FALSE)</f>
        <v>5767.4999999999918</v>
      </c>
      <c r="M169">
        <f>VLOOKUP(A169,'Turar per år'!A:E,4,FALSE)</f>
        <v>250</v>
      </c>
      <c r="N169" s="4" t="str">
        <f>VLOOKUP(A169,Dagar!A:M,13,FALSE)</f>
        <v>11111</v>
      </c>
    </row>
    <row r="170" spans="1:14" x14ac:dyDescent="0.25">
      <c r="A170" s="2" t="s">
        <v>487</v>
      </c>
      <c r="B170" s="2" t="s">
        <v>480</v>
      </c>
      <c r="C170" s="2" t="s">
        <v>51</v>
      </c>
      <c r="D170" s="2" t="s">
        <v>481</v>
      </c>
      <c r="E170" s="2" t="s">
        <v>234</v>
      </c>
      <c r="F170" s="2" t="s">
        <v>19</v>
      </c>
      <c r="G170" s="2" t="s">
        <v>269</v>
      </c>
      <c r="H170" s="2" t="s">
        <v>414</v>
      </c>
      <c r="I170" s="3">
        <f t="shared" si="2"/>
        <v>23.069999999999968</v>
      </c>
      <c r="J170" s="2" t="s">
        <v>31</v>
      </c>
      <c r="K170" s="2" t="s">
        <v>21</v>
      </c>
      <c r="L170" s="5">
        <f>VLOOKUP(A170,'Km per år'!A:D,4,FALSE)</f>
        <v>5767.4999999999918</v>
      </c>
      <c r="M170">
        <f>VLOOKUP(A170,'Turar per år'!A:E,4,FALSE)</f>
        <v>250</v>
      </c>
      <c r="N170" s="4" t="str">
        <f>VLOOKUP(A170,Dagar!A:M,13,FALSE)</f>
        <v>11111</v>
      </c>
    </row>
    <row r="171" spans="1:14" x14ac:dyDescent="0.25">
      <c r="A171" s="2" t="s">
        <v>488</v>
      </c>
      <c r="B171" s="2" t="s">
        <v>480</v>
      </c>
      <c r="C171" s="2" t="s">
        <v>54</v>
      </c>
      <c r="D171" s="2" t="s">
        <v>481</v>
      </c>
      <c r="E171" s="2" t="s">
        <v>489</v>
      </c>
      <c r="F171" s="2" t="s">
        <v>19</v>
      </c>
      <c r="G171" s="2" t="s">
        <v>178</v>
      </c>
      <c r="H171" s="2" t="s">
        <v>414</v>
      </c>
      <c r="I171" s="3">
        <f t="shared" si="2"/>
        <v>23.069999999999968</v>
      </c>
      <c r="J171" s="2" t="s">
        <v>31</v>
      </c>
      <c r="K171" s="2" t="s">
        <v>21</v>
      </c>
      <c r="L171" s="5">
        <f>VLOOKUP(A171,'Km per år'!A:D,4,FALSE)</f>
        <v>5767.4999999999918</v>
      </c>
      <c r="M171">
        <f>VLOOKUP(A171,'Turar per år'!A:E,4,FALSE)</f>
        <v>250</v>
      </c>
      <c r="N171" s="4" t="str">
        <f>VLOOKUP(A171,Dagar!A:M,13,FALSE)</f>
        <v>11111</v>
      </c>
    </row>
    <row r="172" spans="1:14" x14ac:dyDescent="0.25">
      <c r="A172" s="2" t="s">
        <v>490</v>
      </c>
      <c r="B172" s="2" t="s">
        <v>480</v>
      </c>
      <c r="C172" s="2" t="s">
        <v>58</v>
      </c>
      <c r="D172" s="2" t="s">
        <v>481</v>
      </c>
      <c r="E172" s="2" t="s">
        <v>491</v>
      </c>
      <c r="F172" s="2" t="s">
        <v>492</v>
      </c>
      <c r="G172" s="2" t="s">
        <v>493</v>
      </c>
      <c r="H172" s="2" t="s">
        <v>494</v>
      </c>
      <c r="I172" s="3">
        <f t="shared" si="2"/>
        <v>10.718000000000004</v>
      </c>
      <c r="J172" s="2" t="s">
        <v>31</v>
      </c>
      <c r="K172" s="2" t="s">
        <v>21</v>
      </c>
      <c r="L172" s="5">
        <f>VLOOKUP(A172,'Km per år'!A:D,4,FALSE)</f>
        <v>1307.5960000000005</v>
      </c>
      <c r="M172">
        <f>VLOOKUP(A172,'Turar per år'!A:E,4,FALSE)</f>
        <v>122</v>
      </c>
      <c r="N172" s="4" t="str">
        <f>VLOOKUP(A172,Dagar!A:M,13,FALSE)</f>
        <v>11111</v>
      </c>
    </row>
    <row r="173" spans="1:14" x14ac:dyDescent="0.25">
      <c r="A173" s="2" t="s">
        <v>495</v>
      </c>
      <c r="B173" s="2" t="s">
        <v>480</v>
      </c>
      <c r="C173" s="2" t="s">
        <v>62</v>
      </c>
      <c r="D173" s="2" t="s">
        <v>481</v>
      </c>
      <c r="E173" s="2" t="s">
        <v>491</v>
      </c>
      <c r="F173" s="2" t="s">
        <v>492</v>
      </c>
      <c r="G173" s="2" t="s">
        <v>496</v>
      </c>
      <c r="H173" s="2" t="s">
        <v>497</v>
      </c>
      <c r="I173" s="3">
        <f t="shared" si="2"/>
        <v>79.563000000000088</v>
      </c>
      <c r="J173" s="2" t="s">
        <v>20</v>
      </c>
      <c r="K173" s="2" t="s">
        <v>21</v>
      </c>
      <c r="L173" s="5">
        <f>VLOOKUP(A173,'Km per år'!A:D,4,FALSE)</f>
        <v>10184.064000000011</v>
      </c>
      <c r="M173">
        <f>VLOOKUP(A173,'Turar per år'!A:E,4,FALSE)</f>
        <v>128</v>
      </c>
      <c r="N173" s="4" t="str">
        <f>VLOOKUP(A173,Dagar!A:M,13,FALSE)</f>
        <v>11111</v>
      </c>
    </row>
    <row r="174" spans="1:14" x14ac:dyDescent="0.25">
      <c r="A174" s="2" t="s">
        <v>498</v>
      </c>
      <c r="B174" s="2" t="s">
        <v>480</v>
      </c>
      <c r="C174" s="2" t="s">
        <v>66</v>
      </c>
      <c r="D174" s="2" t="s">
        <v>481</v>
      </c>
      <c r="E174" s="2" t="s">
        <v>272</v>
      </c>
      <c r="F174" s="2" t="s">
        <v>19</v>
      </c>
      <c r="G174" s="2" t="s">
        <v>499</v>
      </c>
      <c r="H174" s="2" t="s">
        <v>414</v>
      </c>
      <c r="I174" s="3">
        <f t="shared" si="2"/>
        <v>23.069999999999968</v>
      </c>
      <c r="J174" s="2" t="s">
        <v>31</v>
      </c>
      <c r="K174" s="2" t="s">
        <v>21</v>
      </c>
      <c r="L174" s="5">
        <f>VLOOKUP(A174,'Km per år'!A:D,4,FALSE)</f>
        <v>5767.4999999999918</v>
      </c>
      <c r="M174">
        <f>VLOOKUP(A174,'Turar per år'!A:E,4,FALSE)</f>
        <v>250</v>
      </c>
      <c r="N174" s="4" t="str">
        <f>VLOOKUP(A174,Dagar!A:M,13,FALSE)</f>
        <v>11111</v>
      </c>
    </row>
    <row r="175" spans="1:14" x14ac:dyDescent="0.25">
      <c r="A175" s="2" t="s">
        <v>500</v>
      </c>
      <c r="B175" s="2" t="s">
        <v>480</v>
      </c>
      <c r="C175" s="2" t="s">
        <v>70</v>
      </c>
      <c r="D175" s="2" t="s">
        <v>481</v>
      </c>
      <c r="E175" s="2" t="s">
        <v>198</v>
      </c>
      <c r="F175" s="2" t="s">
        <v>19</v>
      </c>
      <c r="G175" s="2" t="s">
        <v>199</v>
      </c>
      <c r="H175" s="2" t="s">
        <v>414</v>
      </c>
      <c r="I175" s="3">
        <f t="shared" si="2"/>
        <v>23.07</v>
      </c>
      <c r="J175" s="2" t="s">
        <v>39</v>
      </c>
      <c r="K175" s="2" t="s">
        <v>21</v>
      </c>
      <c r="L175" s="5">
        <f>VLOOKUP(A175,'Km per år'!A:D,4,FALSE)</f>
        <v>1361.13</v>
      </c>
      <c r="M175">
        <f>VLOOKUP(A175,'Turar per år'!A:E,4,FALSE)</f>
        <v>59</v>
      </c>
      <c r="N175" s="4" t="str">
        <f>VLOOKUP(A175,Dagar!A:M,13,FALSE)</f>
        <v>11111</v>
      </c>
    </row>
    <row r="176" spans="1:14" x14ac:dyDescent="0.25">
      <c r="A176" s="2" t="s">
        <v>501</v>
      </c>
      <c r="B176" s="2" t="s">
        <v>480</v>
      </c>
      <c r="C176" s="2" t="s">
        <v>73</v>
      </c>
      <c r="D176" s="2" t="s">
        <v>481</v>
      </c>
      <c r="E176" s="2" t="s">
        <v>198</v>
      </c>
      <c r="F176" s="2" t="s">
        <v>19</v>
      </c>
      <c r="G176" s="2" t="s">
        <v>288</v>
      </c>
      <c r="H176" s="2" t="s">
        <v>414</v>
      </c>
      <c r="I176" s="3">
        <f t="shared" si="2"/>
        <v>25.029</v>
      </c>
      <c r="J176" s="2" t="s">
        <v>31</v>
      </c>
      <c r="K176" s="2" t="s">
        <v>21</v>
      </c>
      <c r="L176" s="5">
        <f>VLOOKUP(A176,'Km per år'!A:D,4,FALSE)</f>
        <v>1902.204</v>
      </c>
      <c r="M176">
        <f>VLOOKUP(A176,'Turar per år'!A:E,4,FALSE)</f>
        <v>76</v>
      </c>
      <c r="N176" s="4" t="str">
        <f>VLOOKUP(A176,Dagar!A:M,13,FALSE)</f>
        <v>00011</v>
      </c>
    </row>
    <row r="177" spans="1:14" x14ac:dyDescent="0.25">
      <c r="A177" s="2" t="s">
        <v>502</v>
      </c>
      <c r="B177" s="2" t="s">
        <v>480</v>
      </c>
      <c r="C177" s="2" t="s">
        <v>77</v>
      </c>
      <c r="D177" s="2" t="s">
        <v>481</v>
      </c>
      <c r="E177" s="2" t="s">
        <v>503</v>
      </c>
      <c r="F177" s="2" t="s">
        <v>128</v>
      </c>
      <c r="G177" s="2" t="s">
        <v>288</v>
      </c>
      <c r="H177" s="2" t="s">
        <v>414</v>
      </c>
      <c r="I177" s="3">
        <f t="shared" si="2"/>
        <v>23.833000000000016</v>
      </c>
      <c r="J177" s="2" t="s">
        <v>31</v>
      </c>
      <c r="K177" s="2" t="s">
        <v>21</v>
      </c>
      <c r="L177" s="5">
        <f>VLOOKUP(A177,'Km per år'!A:D,4,FALSE)</f>
        <v>4552.1030000000028</v>
      </c>
      <c r="M177">
        <f>VLOOKUP(A177,'Turar per år'!A:E,4,FALSE)</f>
        <v>191</v>
      </c>
      <c r="N177" s="4" t="str">
        <f>VLOOKUP(A177,Dagar!A:M,13,FALSE)</f>
        <v>11111</v>
      </c>
    </row>
    <row r="178" spans="1:14" x14ac:dyDescent="0.25">
      <c r="A178" s="2" t="s">
        <v>504</v>
      </c>
      <c r="B178" s="2" t="s">
        <v>480</v>
      </c>
      <c r="C178" s="2" t="s">
        <v>80</v>
      </c>
      <c r="D178" s="2" t="s">
        <v>481</v>
      </c>
      <c r="E178" s="2" t="s">
        <v>505</v>
      </c>
      <c r="F178" s="2" t="s">
        <v>19</v>
      </c>
      <c r="G178" s="2" t="s">
        <v>506</v>
      </c>
      <c r="H178" s="2" t="s">
        <v>494</v>
      </c>
      <c r="I178" s="3">
        <f t="shared" si="2"/>
        <v>45.923999999999985</v>
      </c>
      <c r="J178" s="2" t="s">
        <v>31</v>
      </c>
      <c r="K178" s="2" t="s">
        <v>21</v>
      </c>
      <c r="L178" s="5">
        <f>VLOOKUP(A178,'Km per år'!A:D,4,FALSE)</f>
        <v>6658.9799999999977</v>
      </c>
      <c r="M178">
        <f>VLOOKUP(A178,'Turar per år'!A:E,4,FALSE)</f>
        <v>145</v>
      </c>
      <c r="N178" s="4" t="str">
        <f>VLOOKUP(A178,Dagar!A:M,13,FALSE)</f>
        <v>11111</v>
      </c>
    </row>
    <row r="179" spans="1:14" x14ac:dyDescent="0.25">
      <c r="A179" s="2" t="s">
        <v>507</v>
      </c>
      <c r="B179" s="2" t="s">
        <v>480</v>
      </c>
      <c r="C179" s="2" t="s">
        <v>85</v>
      </c>
      <c r="D179" s="2" t="s">
        <v>481</v>
      </c>
      <c r="E179" s="2" t="s">
        <v>505</v>
      </c>
      <c r="F179" s="2" t="s">
        <v>19</v>
      </c>
      <c r="G179" s="2" t="s">
        <v>508</v>
      </c>
      <c r="H179" s="2" t="s">
        <v>494</v>
      </c>
      <c r="I179" s="3">
        <f t="shared" si="2"/>
        <v>45.923999999999985</v>
      </c>
      <c r="J179" s="2" t="s">
        <v>31</v>
      </c>
      <c r="K179" s="2" t="s">
        <v>21</v>
      </c>
      <c r="L179" s="5">
        <f>VLOOKUP(A179,'Km per år'!A:D,4,FALSE)</f>
        <v>4822.0199999999986</v>
      </c>
      <c r="M179">
        <f>VLOOKUP(A179,'Turar per år'!A:E,4,FALSE)</f>
        <v>105</v>
      </c>
      <c r="N179" s="4" t="str">
        <f>VLOOKUP(A179,Dagar!A:M,13,FALSE)</f>
        <v>11111</v>
      </c>
    </row>
    <row r="180" spans="1:14" x14ac:dyDescent="0.25">
      <c r="A180" s="2" t="s">
        <v>509</v>
      </c>
      <c r="B180" s="2" t="s">
        <v>480</v>
      </c>
      <c r="C180" s="2" t="s">
        <v>89</v>
      </c>
      <c r="D180" s="2" t="s">
        <v>481</v>
      </c>
      <c r="E180" s="2" t="s">
        <v>74</v>
      </c>
      <c r="F180" s="2" t="s">
        <v>19</v>
      </c>
      <c r="G180" s="2" t="s">
        <v>78</v>
      </c>
      <c r="H180" s="2" t="s">
        <v>414</v>
      </c>
      <c r="I180" s="3">
        <f t="shared" si="2"/>
        <v>23.069999999999997</v>
      </c>
      <c r="J180" s="2" t="s">
        <v>31</v>
      </c>
      <c r="K180" s="2" t="s">
        <v>21</v>
      </c>
      <c r="L180" s="5">
        <f>VLOOKUP(A180,'Km per år'!A:D,4,FALSE)</f>
        <v>2283.9299999999998</v>
      </c>
      <c r="M180">
        <f>VLOOKUP(A180,'Turar per år'!A:E,4,FALSE)</f>
        <v>99</v>
      </c>
      <c r="N180" s="4" t="str">
        <f>VLOOKUP(A180,Dagar!A:M,13,FALSE)</f>
        <v>00011</v>
      </c>
    </row>
    <row r="181" spans="1:14" x14ac:dyDescent="0.25">
      <c r="A181" s="2" t="s">
        <v>510</v>
      </c>
      <c r="B181" s="2" t="s">
        <v>480</v>
      </c>
      <c r="C181" s="2" t="s">
        <v>93</v>
      </c>
      <c r="D181" s="2" t="s">
        <v>481</v>
      </c>
      <c r="E181" s="2" t="s">
        <v>74</v>
      </c>
      <c r="F181" s="2" t="s">
        <v>19</v>
      </c>
      <c r="G181" s="2" t="s">
        <v>511</v>
      </c>
      <c r="H181" s="2" t="s">
        <v>485</v>
      </c>
      <c r="I181" s="3">
        <f t="shared" si="2"/>
        <v>37.675000000000082</v>
      </c>
      <c r="J181" s="2" t="s">
        <v>31</v>
      </c>
      <c r="K181" s="2" t="s">
        <v>21</v>
      </c>
      <c r="L181" s="5">
        <f>VLOOKUP(A181,'Km per år'!A:D,4,FALSE)</f>
        <v>4332.6250000000091</v>
      </c>
      <c r="M181">
        <f>VLOOKUP(A181,'Turar per år'!A:E,4,FALSE)</f>
        <v>115</v>
      </c>
      <c r="N181" s="4" t="str">
        <f>VLOOKUP(A181,Dagar!A:M,13,FALSE)</f>
        <v>11100</v>
      </c>
    </row>
    <row r="182" spans="1:14" x14ac:dyDescent="0.25">
      <c r="A182" s="2" t="s">
        <v>512</v>
      </c>
      <c r="B182" s="2" t="s">
        <v>480</v>
      </c>
      <c r="C182" s="2" t="s">
        <v>98</v>
      </c>
      <c r="D182" s="2" t="s">
        <v>481</v>
      </c>
      <c r="E182" s="2" t="s">
        <v>74</v>
      </c>
      <c r="F182" s="2" t="s">
        <v>19</v>
      </c>
      <c r="G182" s="2" t="s">
        <v>513</v>
      </c>
      <c r="H182" s="2" t="s">
        <v>414</v>
      </c>
      <c r="I182" s="3">
        <f t="shared" si="2"/>
        <v>25.029</v>
      </c>
      <c r="J182" s="2" t="s">
        <v>31</v>
      </c>
      <c r="K182" s="2" t="s">
        <v>21</v>
      </c>
      <c r="L182" s="5">
        <f>VLOOKUP(A182,'Km per år'!A:D,4,FALSE)</f>
        <v>2878.335</v>
      </c>
      <c r="M182">
        <f>VLOOKUP(A182,'Turar per år'!A:E,4,FALSE)</f>
        <v>115</v>
      </c>
      <c r="N182" s="4" t="str">
        <f>VLOOKUP(A182,Dagar!A:M,13,FALSE)</f>
        <v>11100</v>
      </c>
    </row>
    <row r="183" spans="1:14" x14ac:dyDescent="0.25">
      <c r="A183" s="2" t="s">
        <v>514</v>
      </c>
      <c r="B183" s="2" t="s">
        <v>480</v>
      </c>
      <c r="C183" s="2" t="s">
        <v>101</v>
      </c>
      <c r="D183" s="2" t="s">
        <v>481</v>
      </c>
      <c r="E183" s="2" t="s">
        <v>74</v>
      </c>
      <c r="F183" s="2" t="s">
        <v>19</v>
      </c>
      <c r="G183" s="2" t="s">
        <v>78</v>
      </c>
      <c r="H183" s="2" t="s">
        <v>414</v>
      </c>
      <c r="I183" s="3">
        <f t="shared" si="2"/>
        <v>23.070000000000014</v>
      </c>
      <c r="J183" s="2" t="s">
        <v>31</v>
      </c>
      <c r="K183" s="2" t="s">
        <v>21</v>
      </c>
      <c r="L183" s="5">
        <f>VLOOKUP(A183,'Km per år'!A:D,4,FALSE)</f>
        <v>830.52000000000055</v>
      </c>
      <c r="M183">
        <f>VLOOKUP(A183,'Turar per år'!A:E,4,FALSE)</f>
        <v>36</v>
      </c>
      <c r="N183" s="4" t="str">
        <f>VLOOKUP(A183,Dagar!A:M,13,FALSE)</f>
        <v>11100</v>
      </c>
    </row>
    <row r="184" spans="1:14" x14ac:dyDescent="0.25">
      <c r="A184" s="2" t="s">
        <v>515</v>
      </c>
      <c r="B184" s="2" t="s">
        <v>480</v>
      </c>
      <c r="C184" s="2" t="s">
        <v>213</v>
      </c>
      <c r="D184" s="2" t="s">
        <v>481</v>
      </c>
      <c r="E184" s="2" t="s">
        <v>205</v>
      </c>
      <c r="F184" s="2" t="s">
        <v>19</v>
      </c>
      <c r="G184" s="2" t="s">
        <v>516</v>
      </c>
      <c r="H184" s="2" t="s">
        <v>414</v>
      </c>
      <c r="I184" s="3">
        <f t="shared" si="2"/>
        <v>23.070000000000054</v>
      </c>
      <c r="J184" s="2" t="s">
        <v>39</v>
      </c>
      <c r="K184" s="2" t="s">
        <v>21</v>
      </c>
      <c r="L184" s="5">
        <f>VLOOKUP(A184,'Km per år'!A:D,4,FALSE)</f>
        <v>3437.430000000008</v>
      </c>
      <c r="M184">
        <f>VLOOKUP(A184,'Turar per år'!A:E,4,FALSE)</f>
        <v>149</v>
      </c>
      <c r="N184" s="4" t="str">
        <f>VLOOKUP(A184,Dagar!A:M,13,FALSE)</f>
        <v>11111</v>
      </c>
    </row>
    <row r="185" spans="1:14" x14ac:dyDescent="0.25">
      <c r="A185" s="2" t="s">
        <v>517</v>
      </c>
      <c r="B185" s="2" t="s">
        <v>480</v>
      </c>
      <c r="C185" s="2" t="s">
        <v>518</v>
      </c>
      <c r="D185" s="2" t="s">
        <v>481</v>
      </c>
      <c r="E185" s="2" t="s">
        <v>519</v>
      </c>
      <c r="F185" s="2" t="s">
        <v>19</v>
      </c>
      <c r="G185" s="2" t="s">
        <v>520</v>
      </c>
      <c r="H185" s="2" t="s">
        <v>485</v>
      </c>
      <c r="I185" s="3">
        <f t="shared" si="2"/>
        <v>35.71600000000015</v>
      </c>
      <c r="J185" s="2" t="s">
        <v>39</v>
      </c>
      <c r="K185" s="2" t="s">
        <v>21</v>
      </c>
      <c r="L185" s="5">
        <f>VLOOKUP(A185,'Km per år'!A:D,4,FALSE)</f>
        <v>8929.0000000000382</v>
      </c>
      <c r="M185">
        <f>VLOOKUP(A185,'Turar per år'!A:E,4,FALSE)</f>
        <v>250</v>
      </c>
      <c r="N185" s="4" t="str">
        <f>VLOOKUP(A185,Dagar!A:M,13,FALSE)</f>
        <v>11111</v>
      </c>
    </row>
    <row r="186" spans="1:14" x14ac:dyDescent="0.25">
      <c r="A186" s="2" t="s">
        <v>521</v>
      </c>
      <c r="B186" s="2" t="s">
        <v>480</v>
      </c>
      <c r="C186" s="2" t="s">
        <v>522</v>
      </c>
      <c r="D186" s="2" t="s">
        <v>481</v>
      </c>
      <c r="E186" s="2" t="s">
        <v>523</v>
      </c>
      <c r="F186" s="2" t="s">
        <v>19</v>
      </c>
      <c r="G186" s="2" t="s">
        <v>524</v>
      </c>
      <c r="H186" s="2" t="s">
        <v>494</v>
      </c>
      <c r="I186" s="3">
        <f t="shared" si="2"/>
        <v>45.923999999999985</v>
      </c>
      <c r="J186" s="2" t="s">
        <v>20</v>
      </c>
      <c r="K186" s="2" t="s">
        <v>21</v>
      </c>
      <c r="L186" s="5">
        <f>VLOOKUP(A186,'Km per år'!A:D,4,FALSE)</f>
        <v>6658.9799999999977</v>
      </c>
      <c r="M186">
        <f>VLOOKUP(A186,'Turar per år'!A:E,4,FALSE)</f>
        <v>145</v>
      </c>
      <c r="N186" s="4" t="str">
        <f>VLOOKUP(A186,Dagar!A:M,13,FALSE)</f>
        <v>11111</v>
      </c>
    </row>
    <row r="187" spans="1:14" x14ac:dyDescent="0.25">
      <c r="A187" s="2" t="s">
        <v>525</v>
      </c>
      <c r="B187" s="2" t="s">
        <v>480</v>
      </c>
      <c r="C187" s="2" t="s">
        <v>526</v>
      </c>
      <c r="D187" s="2" t="s">
        <v>481</v>
      </c>
      <c r="E187" s="2" t="s">
        <v>527</v>
      </c>
      <c r="F187" s="2" t="s">
        <v>19</v>
      </c>
      <c r="G187" s="2" t="s">
        <v>528</v>
      </c>
      <c r="H187" s="2" t="s">
        <v>494</v>
      </c>
      <c r="I187" s="3">
        <f t="shared" si="2"/>
        <v>45.923999999999985</v>
      </c>
      <c r="J187" s="2" t="s">
        <v>20</v>
      </c>
      <c r="K187" s="2" t="s">
        <v>21</v>
      </c>
      <c r="L187" s="5">
        <f>VLOOKUP(A187,'Km per år'!A:D,4,FALSE)</f>
        <v>4822.0199999999986</v>
      </c>
      <c r="M187">
        <f>VLOOKUP(A187,'Turar per år'!A:E,4,FALSE)</f>
        <v>105</v>
      </c>
      <c r="N187" s="4" t="str">
        <f>VLOOKUP(A187,Dagar!A:M,13,FALSE)</f>
        <v>11111</v>
      </c>
    </row>
    <row r="188" spans="1:14" x14ac:dyDescent="0.25">
      <c r="A188" s="2" t="s">
        <v>529</v>
      </c>
      <c r="B188" s="2" t="s">
        <v>480</v>
      </c>
      <c r="C188" s="2" t="s">
        <v>106</v>
      </c>
      <c r="D188" s="2" t="s">
        <v>481</v>
      </c>
      <c r="E188" s="2" t="s">
        <v>530</v>
      </c>
      <c r="F188" s="2" t="s">
        <v>414</v>
      </c>
      <c r="G188" s="2" t="s">
        <v>531</v>
      </c>
      <c r="H188" s="2" t="s">
        <v>485</v>
      </c>
      <c r="I188" s="3">
        <f t="shared" si="2"/>
        <v>14.736395604395513</v>
      </c>
      <c r="J188" s="2" t="s">
        <v>31</v>
      </c>
      <c r="K188" s="2" t="s">
        <v>21</v>
      </c>
      <c r="L188" s="5">
        <f>VLOOKUP(A188,'Km per år'!A:D,4,FALSE)</f>
        <v>4023.035999999975</v>
      </c>
      <c r="M188">
        <f>VLOOKUP(A188,'Turar per år'!A:E,4,FALSE)</f>
        <v>273</v>
      </c>
      <c r="N188" s="4" t="str">
        <f>VLOOKUP(A188,Dagar!A:M,13,FALSE)</f>
        <v>11111</v>
      </c>
    </row>
    <row r="189" spans="1:14" x14ac:dyDescent="0.25">
      <c r="A189" s="2" t="s">
        <v>532</v>
      </c>
      <c r="B189" s="2" t="s">
        <v>480</v>
      </c>
      <c r="C189" s="2" t="s">
        <v>533</v>
      </c>
      <c r="D189" s="2" t="s">
        <v>481</v>
      </c>
      <c r="E189" s="2" t="s">
        <v>534</v>
      </c>
      <c r="F189" s="2" t="s">
        <v>494</v>
      </c>
      <c r="G189" s="2" t="s">
        <v>535</v>
      </c>
      <c r="H189" s="2" t="s">
        <v>536</v>
      </c>
      <c r="I189" s="3">
        <f t="shared" si="2"/>
        <v>37.326000000000015</v>
      </c>
      <c r="J189" s="2" t="s">
        <v>39</v>
      </c>
      <c r="K189" s="2" t="s">
        <v>21</v>
      </c>
      <c r="L189" s="5">
        <f>VLOOKUP(A189,'Km per år'!A:D,4,FALSE)</f>
        <v>858.49800000000027</v>
      </c>
      <c r="M189">
        <f>VLOOKUP(A189,'Turar per år'!A:E,4,FALSE)</f>
        <v>23</v>
      </c>
      <c r="N189" s="4" t="str">
        <f>VLOOKUP(A189,Dagar!A:M,13,FALSE)</f>
        <v>00110</v>
      </c>
    </row>
    <row r="190" spans="1:14" x14ac:dyDescent="0.25">
      <c r="A190" s="2" t="s">
        <v>537</v>
      </c>
      <c r="B190" s="2" t="s">
        <v>480</v>
      </c>
      <c r="C190" s="2" t="s">
        <v>538</v>
      </c>
      <c r="D190" s="2" t="s">
        <v>481</v>
      </c>
      <c r="E190" s="2" t="s">
        <v>534</v>
      </c>
      <c r="F190" s="2" t="s">
        <v>494</v>
      </c>
      <c r="G190" s="2" t="s">
        <v>535</v>
      </c>
      <c r="H190" s="2" t="s">
        <v>536</v>
      </c>
      <c r="I190" s="3" t="e">
        <f t="shared" si="2"/>
        <v>#N/A</v>
      </c>
      <c r="J190" s="2" t="s">
        <v>39</v>
      </c>
      <c r="K190" s="2" t="s">
        <v>21</v>
      </c>
      <c r="L190" s="5" t="e">
        <f>VLOOKUP(A190,'Km per år'!A:D,4,FALSE)</f>
        <v>#N/A</v>
      </c>
      <c r="M190" t="e">
        <f>VLOOKUP(A190,'Turar per år'!A:E,4,FALSE)</f>
        <v>#N/A</v>
      </c>
      <c r="N190" s="4" t="str">
        <f>VLOOKUP(A190,Dagar!A:M,13,FALSE)</f>
        <v>00110</v>
      </c>
    </row>
    <row r="191" spans="1:14" x14ac:dyDescent="0.25">
      <c r="A191" s="2" t="s">
        <v>539</v>
      </c>
      <c r="B191" s="2" t="s">
        <v>480</v>
      </c>
      <c r="C191" s="2" t="s">
        <v>540</v>
      </c>
      <c r="D191" s="2" t="s">
        <v>481</v>
      </c>
      <c r="E191" s="2" t="s">
        <v>534</v>
      </c>
      <c r="F191" s="2" t="s">
        <v>494</v>
      </c>
      <c r="G191" s="2" t="s">
        <v>535</v>
      </c>
      <c r="H191" s="2" t="s">
        <v>536</v>
      </c>
      <c r="I191" s="3">
        <f t="shared" si="2"/>
        <v>37.326000000000015</v>
      </c>
      <c r="J191" s="2" t="s">
        <v>39</v>
      </c>
      <c r="K191" s="2" t="s">
        <v>32</v>
      </c>
      <c r="L191" s="5">
        <f>VLOOKUP(A191,'Km per år'!A:D,4,FALSE)</f>
        <v>895.8240000000003</v>
      </c>
      <c r="M191">
        <f>VLOOKUP(A191,'Turar per år'!A:E,4,FALSE)</f>
        <v>24</v>
      </c>
      <c r="N191" s="4">
        <f>VLOOKUP(A191,Dagar!A:M,13,FALSE)</f>
        <v>7</v>
      </c>
    </row>
    <row r="192" spans="1:14" x14ac:dyDescent="0.25">
      <c r="A192" s="2" t="s">
        <v>541</v>
      </c>
      <c r="B192" s="2" t="s">
        <v>480</v>
      </c>
      <c r="C192" s="2" t="s">
        <v>217</v>
      </c>
      <c r="D192" s="2" t="s">
        <v>481</v>
      </c>
      <c r="E192" s="2" t="s">
        <v>272</v>
      </c>
      <c r="F192" s="2" t="s">
        <v>19</v>
      </c>
      <c r="G192" s="2" t="s">
        <v>499</v>
      </c>
      <c r="H192" s="2" t="s">
        <v>414</v>
      </c>
      <c r="I192" s="3">
        <f t="shared" si="2"/>
        <v>23.069999999999997</v>
      </c>
      <c r="J192" s="2" t="s">
        <v>31</v>
      </c>
      <c r="K192" s="2" t="s">
        <v>114</v>
      </c>
      <c r="L192" s="5">
        <f>VLOOKUP(A192,'Km per år'!A:D,4,FALSE)</f>
        <v>207.62999999999997</v>
      </c>
      <c r="M192">
        <f>VLOOKUP(A192,'Turar per år'!A:E,4,FALSE)</f>
        <v>9</v>
      </c>
      <c r="N192" s="4">
        <f>VLOOKUP(A192,Dagar!A:M,13,FALSE)</f>
        <v>6</v>
      </c>
    </row>
    <row r="193" spans="1:14" x14ac:dyDescent="0.25">
      <c r="A193" s="2" t="s">
        <v>542</v>
      </c>
      <c r="B193" s="2" t="s">
        <v>480</v>
      </c>
      <c r="C193" s="2" t="s">
        <v>305</v>
      </c>
      <c r="D193" s="2" t="s">
        <v>481</v>
      </c>
      <c r="E193" s="2" t="s">
        <v>205</v>
      </c>
      <c r="F193" s="2" t="s">
        <v>19</v>
      </c>
      <c r="G193" s="2" t="s">
        <v>516</v>
      </c>
      <c r="H193" s="2" t="s">
        <v>414</v>
      </c>
      <c r="I193" s="3">
        <f t="shared" si="2"/>
        <v>23.070000000000007</v>
      </c>
      <c r="J193" s="2" t="s">
        <v>39</v>
      </c>
      <c r="K193" s="2" t="s">
        <v>114</v>
      </c>
      <c r="L193" s="5">
        <f>VLOOKUP(A193,'Km per år'!A:D,4,FALSE)</f>
        <v>692.10000000000025</v>
      </c>
      <c r="M193">
        <f>VLOOKUP(A193,'Turar per år'!A:E,4,FALSE)</f>
        <v>30</v>
      </c>
      <c r="N193" s="4">
        <f>VLOOKUP(A193,Dagar!A:M,13,FALSE)</f>
        <v>6</v>
      </c>
    </row>
    <row r="194" spans="1:14" x14ac:dyDescent="0.25">
      <c r="A194" s="2" t="s">
        <v>543</v>
      </c>
      <c r="B194" s="2" t="s">
        <v>480</v>
      </c>
      <c r="C194" s="2" t="s">
        <v>116</v>
      </c>
      <c r="D194" s="2" t="s">
        <v>481</v>
      </c>
      <c r="E194" s="2" t="s">
        <v>272</v>
      </c>
      <c r="F194" s="2" t="s">
        <v>19</v>
      </c>
      <c r="G194" s="2" t="s">
        <v>499</v>
      </c>
      <c r="H194" s="2" t="s">
        <v>414</v>
      </c>
      <c r="I194" s="3">
        <f t="shared" si="2"/>
        <v>23.069999999999997</v>
      </c>
      <c r="J194" s="2" t="s">
        <v>31</v>
      </c>
      <c r="K194" s="2" t="s">
        <v>32</v>
      </c>
      <c r="L194" s="5">
        <f>VLOOKUP(A194,'Km per år'!A:D,4,FALSE)</f>
        <v>207.62999999999997</v>
      </c>
      <c r="M194">
        <f>VLOOKUP(A194,'Turar per år'!A:E,4,FALSE)</f>
        <v>9</v>
      </c>
      <c r="N194" s="4">
        <f>VLOOKUP(A194,Dagar!A:M,13,FALSE)</f>
        <v>7</v>
      </c>
    </row>
    <row r="195" spans="1:14" x14ac:dyDescent="0.25">
      <c r="A195" s="2" t="s">
        <v>544</v>
      </c>
      <c r="B195" s="2" t="s">
        <v>480</v>
      </c>
      <c r="C195" s="2" t="s">
        <v>119</v>
      </c>
      <c r="D195" s="2" t="s">
        <v>481</v>
      </c>
      <c r="E195" s="2" t="s">
        <v>205</v>
      </c>
      <c r="F195" s="2" t="s">
        <v>19</v>
      </c>
      <c r="G195" s="2" t="s">
        <v>516</v>
      </c>
      <c r="H195" s="2" t="s">
        <v>414</v>
      </c>
      <c r="I195" s="3">
        <f t="shared" ref="I195:I258" si="3">L195/M195</f>
        <v>23.070000000000014</v>
      </c>
      <c r="J195" s="2" t="s">
        <v>31</v>
      </c>
      <c r="K195" s="2" t="s">
        <v>32</v>
      </c>
      <c r="L195" s="5">
        <f>VLOOKUP(A195,'Km per år'!A:D,4,FALSE)</f>
        <v>807.4500000000005</v>
      </c>
      <c r="M195">
        <f>VLOOKUP(A195,'Turar per år'!A:E,4,FALSE)</f>
        <v>35</v>
      </c>
      <c r="N195" s="4">
        <f>VLOOKUP(A195,Dagar!A:M,13,FALSE)</f>
        <v>7</v>
      </c>
    </row>
    <row r="196" spans="1:14" x14ac:dyDescent="0.25">
      <c r="A196" s="2" t="s">
        <v>545</v>
      </c>
      <c r="B196" s="2" t="s">
        <v>480</v>
      </c>
      <c r="C196" s="2" t="s">
        <v>546</v>
      </c>
      <c r="D196" s="2" t="s">
        <v>481</v>
      </c>
      <c r="E196" s="2" t="s">
        <v>519</v>
      </c>
      <c r="F196" s="2" t="s">
        <v>19</v>
      </c>
      <c r="G196" s="2" t="s">
        <v>520</v>
      </c>
      <c r="H196" s="2" t="s">
        <v>485</v>
      </c>
      <c r="I196" s="3">
        <f t="shared" si="3"/>
        <v>35.715999999999951</v>
      </c>
      <c r="J196" s="2" t="s">
        <v>39</v>
      </c>
      <c r="K196" s="2" t="s">
        <v>32</v>
      </c>
      <c r="L196" s="5">
        <f>VLOOKUP(A196,'Km per år'!A:D,4,FALSE)</f>
        <v>2071.5279999999971</v>
      </c>
      <c r="M196">
        <f>VLOOKUP(A196,'Turar per år'!A:E,4,FALSE)</f>
        <v>58</v>
      </c>
      <c r="N196" s="4">
        <f>VLOOKUP(A196,Dagar!A:M,13,FALSE)</f>
        <v>7</v>
      </c>
    </row>
    <row r="197" spans="1:14" x14ac:dyDescent="0.25">
      <c r="A197" s="2" t="s">
        <v>547</v>
      </c>
      <c r="B197" s="2" t="s">
        <v>480</v>
      </c>
      <c r="C197" s="2" t="s">
        <v>548</v>
      </c>
      <c r="D197" s="2" t="s">
        <v>481</v>
      </c>
      <c r="E197" s="2" t="s">
        <v>549</v>
      </c>
      <c r="F197" s="2" t="s">
        <v>492</v>
      </c>
      <c r="G197" s="2" t="s">
        <v>550</v>
      </c>
      <c r="H197" s="2" t="s">
        <v>494</v>
      </c>
      <c r="I197" s="3">
        <f t="shared" si="3"/>
        <v>10.718</v>
      </c>
      <c r="J197" s="2" t="s">
        <v>39</v>
      </c>
      <c r="K197" s="2" t="s">
        <v>32</v>
      </c>
      <c r="L197" s="5">
        <f>VLOOKUP(A197,'Km per år'!A:D,4,FALSE)</f>
        <v>310.822</v>
      </c>
      <c r="M197">
        <f>VLOOKUP(A197,'Turar per år'!A:E,4,FALSE)</f>
        <v>29</v>
      </c>
      <c r="N197" s="4">
        <f>VLOOKUP(A197,Dagar!A:M,13,FALSE)</f>
        <v>7</v>
      </c>
    </row>
    <row r="198" spans="1:14" x14ac:dyDescent="0.25">
      <c r="A198" s="2" t="s">
        <v>551</v>
      </c>
      <c r="B198" s="2" t="s">
        <v>480</v>
      </c>
      <c r="C198" s="2" t="s">
        <v>552</v>
      </c>
      <c r="D198" s="2" t="s">
        <v>481</v>
      </c>
      <c r="E198" s="2" t="s">
        <v>102</v>
      </c>
      <c r="F198" s="2" t="s">
        <v>19</v>
      </c>
      <c r="G198" s="2" t="s">
        <v>214</v>
      </c>
      <c r="H198" s="2" t="s">
        <v>494</v>
      </c>
      <c r="I198" s="3">
        <f t="shared" si="3"/>
        <v>45.923999999999985</v>
      </c>
      <c r="J198" s="2" t="s">
        <v>20</v>
      </c>
      <c r="K198" s="2" t="s">
        <v>32</v>
      </c>
      <c r="L198" s="5">
        <f>VLOOKUP(A198,'Km per år'!A:D,4,FALSE)</f>
        <v>1882.8839999999993</v>
      </c>
      <c r="M198">
        <f>VLOOKUP(A198,'Turar per år'!A:E,4,FALSE)</f>
        <v>41</v>
      </c>
      <c r="N198" s="4">
        <f>VLOOKUP(A198,Dagar!A:M,13,FALSE)</f>
        <v>7</v>
      </c>
    </row>
    <row r="199" spans="1:14" x14ac:dyDescent="0.25">
      <c r="A199" s="2" t="s">
        <v>553</v>
      </c>
      <c r="B199" s="2" t="s">
        <v>480</v>
      </c>
      <c r="C199" s="2" t="s">
        <v>23</v>
      </c>
      <c r="D199" s="2" t="s">
        <v>481</v>
      </c>
      <c r="E199" s="2" t="s">
        <v>482</v>
      </c>
      <c r="F199" s="2" t="s">
        <v>494</v>
      </c>
      <c r="G199" s="2" t="s">
        <v>334</v>
      </c>
      <c r="H199" s="2" t="s">
        <v>128</v>
      </c>
      <c r="I199" s="3">
        <f t="shared" si="3"/>
        <v>47.868000000000194</v>
      </c>
      <c r="J199" s="2" t="s">
        <v>20</v>
      </c>
      <c r="K199" s="2" t="s">
        <v>21</v>
      </c>
      <c r="L199" s="5">
        <f>VLOOKUP(A199,'Km per år'!A:D,4,FALSE)</f>
        <v>9142.7880000000368</v>
      </c>
      <c r="M199">
        <f>VLOOKUP(A199,'Turar per år'!A:E,4,FALSE)</f>
        <v>191</v>
      </c>
      <c r="N199" s="4" t="str">
        <f>VLOOKUP(A199,Dagar!A:M,13,FALSE)</f>
        <v>11111</v>
      </c>
    </row>
    <row r="200" spans="1:14" x14ac:dyDescent="0.25">
      <c r="A200" s="2" t="s">
        <v>554</v>
      </c>
      <c r="B200" s="2" t="s">
        <v>480</v>
      </c>
      <c r="C200" s="2" t="s">
        <v>130</v>
      </c>
      <c r="D200" s="2" t="s">
        <v>481</v>
      </c>
      <c r="E200" s="2" t="s">
        <v>482</v>
      </c>
      <c r="F200" s="2" t="s">
        <v>494</v>
      </c>
      <c r="G200" s="2" t="s">
        <v>234</v>
      </c>
      <c r="H200" s="2" t="s">
        <v>19</v>
      </c>
      <c r="I200" s="3">
        <f t="shared" si="3"/>
        <v>46.677000000000007</v>
      </c>
      <c r="J200" s="2" t="s">
        <v>20</v>
      </c>
      <c r="K200" s="2" t="s">
        <v>21</v>
      </c>
      <c r="L200" s="5">
        <f>VLOOKUP(A200,'Km per år'!A:D,4,FALSE)</f>
        <v>2753.9430000000002</v>
      </c>
      <c r="M200">
        <f>VLOOKUP(A200,'Turar per år'!A:E,4,FALSE)</f>
        <v>59</v>
      </c>
      <c r="N200" s="4" t="str">
        <f>VLOOKUP(A200,Dagar!A:M,13,FALSE)</f>
        <v>11111</v>
      </c>
    </row>
    <row r="201" spans="1:14" x14ac:dyDescent="0.25">
      <c r="A201" s="2" t="s">
        <v>555</v>
      </c>
      <c r="B201" s="2" t="s">
        <v>480</v>
      </c>
      <c r="C201" s="2" t="s">
        <v>135</v>
      </c>
      <c r="D201" s="2" t="s">
        <v>481</v>
      </c>
      <c r="E201" s="2" t="s">
        <v>330</v>
      </c>
      <c r="F201" s="2" t="s">
        <v>414</v>
      </c>
      <c r="G201" s="2" t="s">
        <v>143</v>
      </c>
      <c r="H201" s="2" t="s">
        <v>19</v>
      </c>
      <c r="I201" s="3">
        <f t="shared" si="3"/>
        <v>23.164999999999971</v>
      </c>
      <c r="J201" s="2" t="s">
        <v>31</v>
      </c>
      <c r="K201" s="2" t="s">
        <v>21</v>
      </c>
      <c r="L201" s="5">
        <f>VLOOKUP(A201,'Km per år'!A:D,4,FALSE)</f>
        <v>5791.2499999999927</v>
      </c>
      <c r="M201">
        <f>VLOOKUP(A201,'Turar per år'!A:E,4,FALSE)</f>
        <v>250</v>
      </c>
      <c r="N201" s="4" t="str">
        <f>VLOOKUP(A201,Dagar!A:M,13,FALSE)</f>
        <v>11111</v>
      </c>
    </row>
    <row r="202" spans="1:14" x14ac:dyDescent="0.25">
      <c r="A202" s="2" t="s">
        <v>556</v>
      </c>
      <c r="B202" s="2" t="s">
        <v>480</v>
      </c>
      <c r="C202" s="2" t="s">
        <v>139</v>
      </c>
      <c r="D202" s="2" t="s">
        <v>481</v>
      </c>
      <c r="E202" s="2" t="s">
        <v>374</v>
      </c>
      <c r="F202" s="2" t="s">
        <v>414</v>
      </c>
      <c r="G202" s="2" t="s">
        <v>334</v>
      </c>
      <c r="H202" s="2" t="s">
        <v>128</v>
      </c>
      <c r="I202" s="3">
        <f t="shared" si="3"/>
        <v>24.356000000000066</v>
      </c>
      <c r="J202" s="2" t="s">
        <v>31</v>
      </c>
      <c r="K202" s="2" t="s">
        <v>21</v>
      </c>
      <c r="L202" s="5">
        <f>VLOOKUP(A202,'Km per år'!A:D,4,FALSE)</f>
        <v>4651.9960000000128</v>
      </c>
      <c r="M202">
        <f>VLOOKUP(A202,'Turar per år'!A:E,4,FALSE)</f>
        <v>191</v>
      </c>
      <c r="N202" s="4" t="str">
        <f>VLOOKUP(A202,Dagar!A:M,13,FALSE)</f>
        <v>11111</v>
      </c>
    </row>
    <row r="203" spans="1:14" x14ac:dyDescent="0.25">
      <c r="A203" s="2" t="s">
        <v>557</v>
      </c>
      <c r="B203" s="2" t="s">
        <v>480</v>
      </c>
      <c r="C203" s="2" t="s">
        <v>142</v>
      </c>
      <c r="D203" s="2" t="s">
        <v>481</v>
      </c>
      <c r="E203" s="2" t="s">
        <v>374</v>
      </c>
      <c r="F203" s="2" t="s">
        <v>414</v>
      </c>
      <c r="G203" s="2" t="s">
        <v>334</v>
      </c>
      <c r="H203" s="2" t="s">
        <v>128</v>
      </c>
      <c r="I203" s="3">
        <f t="shared" si="3"/>
        <v>24.355999999999998</v>
      </c>
      <c r="J203" s="2" t="s">
        <v>39</v>
      </c>
      <c r="K203" s="2" t="s">
        <v>21</v>
      </c>
      <c r="L203" s="5">
        <f>VLOOKUP(A203,'Km per år'!A:D,4,FALSE)</f>
        <v>949.8839999999999</v>
      </c>
      <c r="M203">
        <f>VLOOKUP(A203,'Turar per år'!A:E,4,FALSE)</f>
        <v>39</v>
      </c>
      <c r="N203" s="4" t="str">
        <f>VLOOKUP(A203,Dagar!A:M,13,FALSE)</f>
        <v>00100</v>
      </c>
    </row>
    <row r="204" spans="1:14" x14ac:dyDescent="0.25">
      <c r="A204" s="2" t="s">
        <v>558</v>
      </c>
      <c r="B204" s="2" t="s">
        <v>480</v>
      </c>
      <c r="C204" s="2" t="s">
        <v>145</v>
      </c>
      <c r="D204" s="2" t="s">
        <v>481</v>
      </c>
      <c r="E204" s="2" t="s">
        <v>127</v>
      </c>
      <c r="F204" s="2" t="s">
        <v>485</v>
      </c>
      <c r="G204" s="2" t="s">
        <v>335</v>
      </c>
      <c r="H204" s="2" t="s">
        <v>19</v>
      </c>
      <c r="I204" s="3">
        <f t="shared" si="3"/>
        <v>37.841000000000108</v>
      </c>
      <c r="J204" s="2" t="s">
        <v>31</v>
      </c>
      <c r="K204" s="2" t="s">
        <v>21</v>
      </c>
      <c r="L204" s="5">
        <f>VLOOKUP(A204,'Km per år'!A:D,4,FALSE)</f>
        <v>7227.6310000000203</v>
      </c>
      <c r="M204">
        <f>VLOOKUP(A204,'Turar per år'!A:E,4,FALSE)</f>
        <v>191</v>
      </c>
      <c r="N204" s="4" t="str">
        <f>VLOOKUP(A204,Dagar!A:M,13,FALSE)</f>
        <v>11111</v>
      </c>
    </row>
    <row r="205" spans="1:14" x14ac:dyDescent="0.25">
      <c r="A205" s="2" t="s">
        <v>559</v>
      </c>
      <c r="B205" s="2" t="s">
        <v>480</v>
      </c>
      <c r="C205" s="2" t="s">
        <v>149</v>
      </c>
      <c r="D205" s="2" t="s">
        <v>481</v>
      </c>
      <c r="E205" s="2" t="s">
        <v>127</v>
      </c>
      <c r="F205" s="2" t="s">
        <v>485</v>
      </c>
      <c r="G205" s="2" t="s">
        <v>177</v>
      </c>
      <c r="H205" s="2" t="s">
        <v>19</v>
      </c>
      <c r="I205" s="3">
        <f t="shared" si="3"/>
        <v>35.805000000000014</v>
      </c>
      <c r="J205" s="2" t="s">
        <v>31</v>
      </c>
      <c r="K205" s="2" t="s">
        <v>21</v>
      </c>
      <c r="L205" s="5">
        <f>VLOOKUP(A205,'Km per år'!A:D,4,FALSE)</f>
        <v>2112.4950000000008</v>
      </c>
      <c r="M205">
        <f>VLOOKUP(A205,'Turar per år'!A:E,4,FALSE)</f>
        <v>59</v>
      </c>
      <c r="N205" s="4" t="str">
        <f>VLOOKUP(A205,Dagar!A:M,13,FALSE)</f>
        <v>11111</v>
      </c>
    </row>
    <row r="206" spans="1:14" x14ac:dyDescent="0.25">
      <c r="A206" s="2" t="s">
        <v>560</v>
      </c>
      <c r="B206" s="2" t="s">
        <v>480</v>
      </c>
      <c r="C206" s="2" t="s">
        <v>152</v>
      </c>
      <c r="D206" s="2" t="s">
        <v>481</v>
      </c>
      <c r="E206" s="2" t="s">
        <v>133</v>
      </c>
      <c r="F206" s="2" t="s">
        <v>414</v>
      </c>
      <c r="G206" s="2" t="s">
        <v>236</v>
      </c>
      <c r="H206" s="2" t="s">
        <v>19</v>
      </c>
      <c r="I206" s="3">
        <f t="shared" si="3"/>
        <v>23.164999999999981</v>
      </c>
      <c r="J206" s="2" t="s">
        <v>39</v>
      </c>
      <c r="K206" s="2" t="s">
        <v>21</v>
      </c>
      <c r="L206" s="5">
        <f>VLOOKUP(A206,'Km per år'!A:D,4,FALSE)</f>
        <v>1366.734999999999</v>
      </c>
      <c r="M206">
        <f>VLOOKUP(A206,'Turar per år'!A:E,4,FALSE)</f>
        <v>59</v>
      </c>
      <c r="N206" s="4" t="str">
        <f>VLOOKUP(A206,Dagar!A:M,13,FALSE)</f>
        <v>11111</v>
      </c>
    </row>
    <row r="207" spans="1:14" x14ac:dyDescent="0.25">
      <c r="A207" s="2" t="s">
        <v>561</v>
      </c>
      <c r="B207" s="2" t="s">
        <v>480</v>
      </c>
      <c r="C207" s="2" t="s">
        <v>156</v>
      </c>
      <c r="D207" s="2" t="s">
        <v>481</v>
      </c>
      <c r="E207" s="2" t="s">
        <v>133</v>
      </c>
      <c r="F207" s="2" t="s">
        <v>414</v>
      </c>
      <c r="G207" s="2" t="s">
        <v>236</v>
      </c>
      <c r="H207" s="2" t="s">
        <v>19</v>
      </c>
      <c r="I207" s="3">
        <f t="shared" si="3"/>
        <v>23.164999999999974</v>
      </c>
      <c r="J207" s="2" t="s">
        <v>31</v>
      </c>
      <c r="K207" s="2" t="s">
        <v>21</v>
      </c>
      <c r="L207" s="5">
        <f>VLOOKUP(A207,'Km per år'!A:D,4,FALSE)</f>
        <v>4424.5149999999949</v>
      </c>
      <c r="M207">
        <f>VLOOKUP(A207,'Turar per år'!A:E,4,FALSE)</f>
        <v>191</v>
      </c>
      <c r="N207" s="4" t="str">
        <f>VLOOKUP(A207,Dagar!A:M,13,FALSE)</f>
        <v>11111</v>
      </c>
    </row>
    <row r="208" spans="1:14" x14ac:dyDescent="0.25">
      <c r="A208" s="2" t="s">
        <v>562</v>
      </c>
      <c r="B208" s="2" t="s">
        <v>480</v>
      </c>
      <c r="C208" s="2" t="s">
        <v>160</v>
      </c>
      <c r="D208" s="2" t="s">
        <v>481</v>
      </c>
      <c r="E208" s="2" t="s">
        <v>450</v>
      </c>
      <c r="F208" s="2" t="s">
        <v>414</v>
      </c>
      <c r="G208" s="2" t="s">
        <v>335</v>
      </c>
      <c r="H208" s="2" t="s">
        <v>19</v>
      </c>
      <c r="I208" s="3">
        <f t="shared" si="3"/>
        <v>25.201000000000018</v>
      </c>
      <c r="J208" s="2" t="s">
        <v>31</v>
      </c>
      <c r="K208" s="2" t="s">
        <v>21</v>
      </c>
      <c r="L208" s="5">
        <f>VLOOKUP(A208,'Km per år'!A:D,4,FALSE)</f>
        <v>4813.3910000000033</v>
      </c>
      <c r="M208">
        <f>VLOOKUP(A208,'Turar per år'!A:E,4,FALSE)</f>
        <v>191</v>
      </c>
      <c r="N208" s="4" t="str">
        <f>VLOOKUP(A208,Dagar!A:M,13,FALSE)</f>
        <v>11111</v>
      </c>
    </row>
    <row r="209" spans="1:14" x14ac:dyDescent="0.25">
      <c r="A209" s="2" t="s">
        <v>563</v>
      </c>
      <c r="B209" s="2" t="s">
        <v>480</v>
      </c>
      <c r="C209" s="2" t="s">
        <v>163</v>
      </c>
      <c r="D209" s="2" t="s">
        <v>481</v>
      </c>
      <c r="E209" s="2" t="s">
        <v>450</v>
      </c>
      <c r="F209" s="2" t="s">
        <v>414</v>
      </c>
      <c r="G209" s="2" t="s">
        <v>335</v>
      </c>
      <c r="H209" s="2" t="s">
        <v>19</v>
      </c>
      <c r="I209" s="3">
        <f t="shared" si="3"/>
        <v>25.201000000000011</v>
      </c>
      <c r="J209" s="2" t="s">
        <v>39</v>
      </c>
      <c r="K209" s="2" t="s">
        <v>21</v>
      </c>
      <c r="L209" s="5">
        <f>VLOOKUP(A209,'Km per år'!A:D,4,FALSE)</f>
        <v>932.43700000000047</v>
      </c>
      <c r="M209">
        <f>VLOOKUP(A209,'Turar per år'!A:E,4,FALSE)</f>
        <v>37</v>
      </c>
      <c r="N209" s="4" t="str">
        <f>VLOOKUP(A209,Dagar!A:M,13,FALSE)</f>
        <v>10000</v>
      </c>
    </row>
    <row r="210" spans="1:14" x14ac:dyDescent="0.25">
      <c r="A210" s="2" t="s">
        <v>564</v>
      </c>
      <c r="B210" s="2" t="s">
        <v>480</v>
      </c>
      <c r="C210" s="2" t="s">
        <v>167</v>
      </c>
      <c r="D210" s="2" t="s">
        <v>481</v>
      </c>
      <c r="E210" s="2" t="s">
        <v>236</v>
      </c>
      <c r="F210" s="2" t="s">
        <v>494</v>
      </c>
      <c r="G210" s="2" t="s">
        <v>177</v>
      </c>
      <c r="H210" s="2" t="s">
        <v>492</v>
      </c>
      <c r="I210" s="3">
        <f t="shared" si="3"/>
        <v>10.737999999999991</v>
      </c>
      <c r="J210" s="2" t="s">
        <v>31</v>
      </c>
      <c r="K210" s="2" t="s">
        <v>21</v>
      </c>
      <c r="L210" s="5">
        <f>VLOOKUP(A210,'Km per år'!A:D,4,FALSE)</f>
        <v>2684.4999999999977</v>
      </c>
      <c r="M210">
        <f>VLOOKUP(A210,'Turar per år'!A:E,4,FALSE)</f>
        <v>250</v>
      </c>
      <c r="N210" s="4" t="str">
        <f>VLOOKUP(A210,Dagar!A:M,13,FALSE)</f>
        <v>11111</v>
      </c>
    </row>
    <row r="211" spans="1:14" x14ac:dyDescent="0.25">
      <c r="A211" s="2" t="s">
        <v>565</v>
      </c>
      <c r="B211" s="2" t="s">
        <v>480</v>
      </c>
      <c r="C211" s="2" t="s">
        <v>252</v>
      </c>
      <c r="D211" s="2" t="s">
        <v>481</v>
      </c>
      <c r="E211" s="2" t="s">
        <v>566</v>
      </c>
      <c r="F211" s="2" t="s">
        <v>414</v>
      </c>
      <c r="G211" s="2" t="s">
        <v>567</v>
      </c>
      <c r="H211" s="2" t="s">
        <v>19</v>
      </c>
      <c r="I211" s="3">
        <f t="shared" si="3"/>
        <v>23.164999999999971</v>
      </c>
      <c r="J211" s="2" t="s">
        <v>31</v>
      </c>
      <c r="K211" s="2" t="s">
        <v>21</v>
      </c>
      <c r="L211" s="5">
        <f>VLOOKUP(A211,'Km per år'!A:D,4,FALSE)</f>
        <v>5791.2499999999927</v>
      </c>
      <c r="M211">
        <f>VLOOKUP(A211,'Turar per år'!A:E,4,FALSE)</f>
        <v>250</v>
      </c>
      <c r="N211" s="4" t="str">
        <f>VLOOKUP(A211,Dagar!A:M,13,FALSE)</f>
        <v>11111</v>
      </c>
    </row>
    <row r="212" spans="1:14" x14ac:dyDescent="0.25">
      <c r="A212" s="2" t="s">
        <v>568</v>
      </c>
      <c r="B212" s="2" t="s">
        <v>480</v>
      </c>
      <c r="C212" s="2" t="s">
        <v>255</v>
      </c>
      <c r="D212" s="2" t="s">
        <v>481</v>
      </c>
      <c r="E212" s="2" t="s">
        <v>569</v>
      </c>
      <c r="F212" s="2" t="s">
        <v>497</v>
      </c>
      <c r="G212" s="2" t="s">
        <v>570</v>
      </c>
      <c r="H212" s="2" t="s">
        <v>494</v>
      </c>
      <c r="I212" s="3">
        <f t="shared" si="3"/>
        <v>68.915000000000035</v>
      </c>
      <c r="J212" s="2" t="s">
        <v>20</v>
      </c>
      <c r="K212" s="2" t="s">
        <v>21</v>
      </c>
      <c r="L212" s="5">
        <f>VLOOKUP(A212,'Km per år'!A:D,4,FALSE)</f>
        <v>8821.1200000000044</v>
      </c>
      <c r="M212">
        <f>VLOOKUP(A212,'Turar per år'!A:E,4,FALSE)</f>
        <v>128</v>
      </c>
      <c r="N212" s="4" t="str">
        <f>VLOOKUP(A212,Dagar!A:M,13,FALSE)</f>
        <v>11111</v>
      </c>
    </row>
    <row r="213" spans="1:14" x14ac:dyDescent="0.25">
      <c r="A213" s="2" t="s">
        <v>571</v>
      </c>
      <c r="B213" s="2" t="s">
        <v>480</v>
      </c>
      <c r="C213" s="2" t="s">
        <v>257</v>
      </c>
      <c r="D213" s="2" t="s">
        <v>481</v>
      </c>
      <c r="E213" s="2" t="s">
        <v>284</v>
      </c>
      <c r="F213" s="2" t="s">
        <v>414</v>
      </c>
      <c r="G213" s="2" t="s">
        <v>430</v>
      </c>
      <c r="H213" s="2" t="s">
        <v>19</v>
      </c>
      <c r="I213" s="3">
        <f t="shared" si="3"/>
        <v>23.164999999999971</v>
      </c>
      <c r="J213" s="2" t="s">
        <v>31</v>
      </c>
      <c r="K213" s="2" t="s">
        <v>21</v>
      </c>
      <c r="L213" s="5">
        <f>VLOOKUP(A213,'Km per år'!A:D,4,FALSE)</f>
        <v>5791.2499999999927</v>
      </c>
      <c r="M213">
        <f>VLOOKUP(A213,'Turar per år'!A:E,4,FALSE)</f>
        <v>250</v>
      </c>
      <c r="N213" s="4" t="str">
        <f>VLOOKUP(A213,Dagar!A:M,13,FALSE)</f>
        <v>11111</v>
      </c>
    </row>
    <row r="214" spans="1:14" x14ac:dyDescent="0.25">
      <c r="A214" s="2" t="s">
        <v>572</v>
      </c>
      <c r="B214" s="2" t="s">
        <v>480</v>
      </c>
      <c r="C214" s="2" t="s">
        <v>259</v>
      </c>
      <c r="D214" s="2" t="s">
        <v>481</v>
      </c>
      <c r="E214" s="2" t="s">
        <v>463</v>
      </c>
      <c r="F214" s="2" t="s">
        <v>494</v>
      </c>
      <c r="G214" s="2" t="s">
        <v>365</v>
      </c>
      <c r="H214" s="2" t="s">
        <v>19</v>
      </c>
      <c r="I214" s="3">
        <f t="shared" si="3"/>
        <v>46.6769999999999</v>
      </c>
      <c r="J214" s="2" t="s">
        <v>31</v>
      </c>
      <c r="K214" s="2" t="s">
        <v>21</v>
      </c>
      <c r="L214" s="5">
        <f>VLOOKUP(A214,'Km per år'!A:D,4,FALSE)</f>
        <v>6768.1649999999854</v>
      </c>
      <c r="M214">
        <f>VLOOKUP(A214,'Turar per år'!A:E,4,FALSE)</f>
        <v>145</v>
      </c>
      <c r="N214" s="4" t="str">
        <f>VLOOKUP(A214,Dagar!A:M,13,FALSE)</f>
        <v>11111</v>
      </c>
    </row>
    <row r="215" spans="1:14" x14ac:dyDescent="0.25">
      <c r="A215" s="2" t="s">
        <v>573</v>
      </c>
      <c r="B215" s="2" t="s">
        <v>480</v>
      </c>
      <c r="C215" s="2" t="s">
        <v>262</v>
      </c>
      <c r="D215" s="2" t="s">
        <v>481</v>
      </c>
      <c r="E215" s="2" t="s">
        <v>574</v>
      </c>
      <c r="F215" s="2" t="s">
        <v>494</v>
      </c>
      <c r="G215" s="2" t="s">
        <v>365</v>
      </c>
      <c r="H215" s="2" t="s">
        <v>19</v>
      </c>
      <c r="I215" s="3">
        <f t="shared" si="3"/>
        <v>46.676999999999985</v>
      </c>
      <c r="J215" s="2" t="s">
        <v>31</v>
      </c>
      <c r="K215" s="2" t="s">
        <v>21</v>
      </c>
      <c r="L215" s="5">
        <f>VLOOKUP(A215,'Km per år'!A:D,4,FALSE)</f>
        <v>4901.0849999999982</v>
      </c>
      <c r="M215">
        <f>VLOOKUP(A215,'Turar per år'!A:E,4,FALSE)</f>
        <v>105</v>
      </c>
      <c r="N215" s="4" t="str">
        <f>VLOOKUP(A215,Dagar!A:M,13,FALSE)</f>
        <v>11111</v>
      </c>
    </row>
    <row r="216" spans="1:14" x14ac:dyDescent="0.25">
      <c r="A216" s="2" t="s">
        <v>575</v>
      </c>
      <c r="B216" s="2" t="s">
        <v>480</v>
      </c>
      <c r="C216" s="2" t="s">
        <v>576</v>
      </c>
      <c r="D216" s="2" t="s">
        <v>481</v>
      </c>
      <c r="E216" s="2" t="s">
        <v>74</v>
      </c>
      <c r="F216" s="2" t="s">
        <v>414</v>
      </c>
      <c r="G216" s="2" t="s">
        <v>78</v>
      </c>
      <c r="H216" s="2" t="s">
        <v>19</v>
      </c>
      <c r="I216" s="3">
        <f t="shared" si="3"/>
        <v>23.164999999999971</v>
      </c>
      <c r="J216" s="2" t="s">
        <v>31</v>
      </c>
      <c r="K216" s="2" t="s">
        <v>21</v>
      </c>
      <c r="L216" s="5">
        <f>VLOOKUP(A216,'Km per år'!A:D,4,FALSE)</f>
        <v>5791.2499999999927</v>
      </c>
      <c r="M216">
        <f>VLOOKUP(A216,'Turar per år'!A:E,4,FALSE)</f>
        <v>250</v>
      </c>
      <c r="N216" s="4" t="str">
        <f>VLOOKUP(A216,Dagar!A:M,13,FALSE)</f>
        <v>11111</v>
      </c>
    </row>
    <row r="217" spans="1:14" x14ac:dyDescent="0.25">
      <c r="A217" s="2" t="s">
        <v>577</v>
      </c>
      <c r="B217" s="2" t="s">
        <v>480</v>
      </c>
      <c r="C217" s="2" t="s">
        <v>578</v>
      </c>
      <c r="D217" s="2" t="s">
        <v>481</v>
      </c>
      <c r="E217" s="2" t="s">
        <v>205</v>
      </c>
      <c r="F217" s="2" t="s">
        <v>414</v>
      </c>
      <c r="G217" s="2" t="s">
        <v>516</v>
      </c>
      <c r="H217" s="2" t="s">
        <v>19</v>
      </c>
      <c r="I217" s="3">
        <f t="shared" si="3"/>
        <v>23.164999999999971</v>
      </c>
      <c r="J217" s="2" t="s">
        <v>31</v>
      </c>
      <c r="K217" s="2" t="s">
        <v>21</v>
      </c>
      <c r="L217" s="5">
        <f>VLOOKUP(A217,'Km per år'!A:D,4,FALSE)</f>
        <v>5791.2499999999927</v>
      </c>
      <c r="M217">
        <f>VLOOKUP(A217,'Turar per år'!A:E,4,FALSE)</f>
        <v>250</v>
      </c>
      <c r="N217" s="4" t="str">
        <f>VLOOKUP(A217,Dagar!A:M,13,FALSE)</f>
        <v>11111</v>
      </c>
    </row>
    <row r="218" spans="1:14" x14ac:dyDescent="0.25">
      <c r="A218" s="2" t="s">
        <v>579</v>
      </c>
      <c r="B218" s="2" t="s">
        <v>480</v>
      </c>
      <c r="C218" s="2" t="s">
        <v>580</v>
      </c>
      <c r="D218" s="2" t="s">
        <v>481</v>
      </c>
      <c r="E218" s="2" t="s">
        <v>292</v>
      </c>
      <c r="F218" s="2" t="s">
        <v>414</v>
      </c>
      <c r="G218" s="2" t="s">
        <v>165</v>
      </c>
      <c r="H218" s="2" t="s">
        <v>19</v>
      </c>
      <c r="I218" s="3">
        <f t="shared" si="3"/>
        <v>23.164999999999974</v>
      </c>
      <c r="J218" s="2" t="s">
        <v>31</v>
      </c>
      <c r="K218" s="2" t="s">
        <v>21</v>
      </c>
      <c r="L218" s="5">
        <f>VLOOKUP(A218,'Km per år'!A:D,4,FALSE)</f>
        <v>3451.5849999999959</v>
      </c>
      <c r="M218">
        <f>VLOOKUP(A218,'Turar per år'!A:E,4,FALSE)</f>
        <v>149</v>
      </c>
      <c r="N218" s="4" t="str">
        <f>VLOOKUP(A218,Dagar!A:M,13,FALSE)</f>
        <v>11111</v>
      </c>
    </row>
    <row r="219" spans="1:14" x14ac:dyDescent="0.25">
      <c r="A219" s="2" t="s">
        <v>581</v>
      </c>
      <c r="B219" s="2" t="s">
        <v>480</v>
      </c>
      <c r="C219" s="2" t="s">
        <v>582</v>
      </c>
      <c r="D219" s="2" t="s">
        <v>481</v>
      </c>
      <c r="E219" s="2" t="s">
        <v>519</v>
      </c>
      <c r="F219" s="2" t="s">
        <v>494</v>
      </c>
      <c r="G219" s="2" t="s">
        <v>583</v>
      </c>
      <c r="H219" s="2" t="s">
        <v>492</v>
      </c>
      <c r="I219" s="3">
        <f t="shared" si="3"/>
        <v>10.738000000000033</v>
      </c>
      <c r="J219" s="2" t="s">
        <v>31</v>
      </c>
      <c r="K219" s="2" t="s">
        <v>21</v>
      </c>
      <c r="L219" s="5">
        <f>VLOOKUP(A219,'Km per år'!A:D,4,FALSE)</f>
        <v>1310.0360000000042</v>
      </c>
      <c r="M219">
        <f>VLOOKUP(A219,'Turar per år'!A:E,4,FALSE)</f>
        <v>122</v>
      </c>
      <c r="N219" s="4" t="str">
        <f>VLOOKUP(A219,Dagar!A:M,13,FALSE)</f>
        <v>11111</v>
      </c>
    </row>
    <row r="220" spans="1:14" x14ac:dyDescent="0.25">
      <c r="A220" s="2" t="s">
        <v>584</v>
      </c>
      <c r="B220" s="2" t="s">
        <v>480</v>
      </c>
      <c r="C220" s="2" t="s">
        <v>585</v>
      </c>
      <c r="D220" s="2" t="s">
        <v>481</v>
      </c>
      <c r="E220" s="2" t="s">
        <v>586</v>
      </c>
      <c r="F220" s="2" t="s">
        <v>485</v>
      </c>
      <c r="G220" s="2" t="s">
        <v>587</v>
      </c>
      <c r="H220" s="2" t="s">
        <v>19</v>
      </c>
      <c r="I220" s="3">
        <f t="shared" si="3"/>
        <v>35.805</v>
      </c>
      <c r="J220" s="2" t="s">
        <v>39</v>
      </c>
      <c r="K220" s="2" t="s">
        <v>21</v>
      </c>
      <c r="L220" s="5">
        <f>VLOOKUP(A220,'Km per år'!A:D,4,FALSE)</f>
        <v>5191.7250000000004</v>
      </c>
      <c r="M220">
        <f>VLOOKUP(A220,'Turar per år'!A:E,4,FALSE)</f>
        <v>145</v>
      </c>
      <c r="N220" s="4" t="str">
        <f>VLOOKUP(A220,Dagar!A:M,13,FALSE)</f>
        <v>11111</v>
      </c>
    </row>
    <row r="221" spans="1:14" x14ac:dyDescent="0.25">
      <c r="A221" s="2" t="s">
        <v>588</v>
      </c>
      <c r="B221" s="2" t="s">
        <v>480</v>
      </c>
      <c r="C221" s="2" t="s">
        <v>589</v>
      </c>
      <c r="D221" s="2" t="s">
        <v>481</v>
      </c>
      <c r="E221" s="2" t="s">
        <v>590</v>
      </c>
      <c r="F221" s="2" t="s">
        <v>485</v>
      </c>
      <c r="G221" s="2" t="s">
        <v>591</v>
      </c>
      <c r="H221" s="2" t="s">
        <v>19</v>
      </c>
      <c r="I221" s="3">
        <f t="shared" si="3"/>
        <v>35.804999999999936</v>
      </c>
      <c r="J221" s="2" t="s">
        <v>39</v>
      </c>
      <c r="K221" s="2" t="s">
        <v>21</v>
      </c>
      <c r="L221" s="5">
        <f>VLOOKUP(A221,'Km per år'!A:D,4,FALSE)</f>
        <v>3759.5249999999933</v>
      </c>
      <c r="M221">
        <f>VLOOKUP(A221,'Turar per år'!A:E,4,FALSE)</f>
        <v>105</v>
      </c>
      <c r="N221" s="4" t="str">
        <f>VLOOKUP(A221,Dagar!A:M,13,FALSE)</f>
        <v>11111</v>
      </c>
    </row>
    <row r="222" spans="1:14" x14ac:dyDescent="0.25">
      <c r="A222" s="2" t="s">
        <v>529</v>
      </c>
      <c r="B222" s="2" t="s">
        <v>480</v>
      </c>
      <c r="C222" s="2" t="s">
        <v>106</v>
      </c>
      <c r="D222" s="2" t="s">
        <v>481</v>
      </c>
      <c r="E222" s="2" t="s">
        <v>535</v>
      </c>
      <c r="F222" s="2" t="s">
        <v>536</v>
      </c>
      <c r="G222" s="2" t="s">
        <v>592</v>
      </c>
      <c r="H222" s="2" t="s">
        <v>494</v>
      </c>
      <c r="I222" s="3">
        <f t="shared" si="3"/>
        <v>14.736395604395513</v>
      </c>
      <c r="J222" s="2" t="s">
        <v>39</v>
      </c>
      <c r="K222" s="2" t="s">
        <v>21</v>
      </c>
      <c r="L222" s="5">
        <f>VLOOKUP(A222,'Km per år'!A:D,4,FALSE)</f>
        <v>4023.035999999975</v>
      </c>
      <c r="M222">
        <f>VLOOKUP(A222,'Turar per år'!A:E,4,FALSE)</f>
        <v>273</v>
      </c>
      <c r="N222" s="4" t="str">
        <f>VLOOKUP(A222,Dagar!A:M,13,FALSE)</f>
        <v>11111</v>
      </c>
    </row>
    <row r="223" spans="1:14" x14ac:dyDescent="0.25">
      <c r="A223" s="2" t="s">
        <v>532</v>
      </c>
      <c r="B223" s="2" t="s">
        <v>480</v>
      </c>
      <c r="C223" s="2" t="s">
        <v>533</v>
      </c>
      <c r="D223" s="2" t="s">
        <v>481</v>
      </c>
      <c r="E223" s="2" t="s">
        <v>535</v>
      </c>
      <c r="F223" s="2" t="s">
        <v>536</v>
      </c>
      <c r="G223" s="2" t="s">
        <v>592</v>
      </c>
      <c r="H223" s="2" t="s">
        <v>494</v>
      </c>
      <c r="I223" s="3">
        <f t="shared" si="3"/>
        <v>37.326000000000015</v>
      </c>
      <c r="J223" s="2" t="s">
        <v>39</v>
      </c>
      <c r="K223" s="2" t="s">
        <v>21</v>
      </c>
      <c r="L223" s="5">
        <f>VLOOKUP(A223,'Km per år'!A:D,4,FALSE)</f>
        <v>858.49800000000027</v>
      </c>
      <c r="M223">
        <f>VLOOKUP(A223,'Turar per år'!A:E,4,FALSE)</f>
        <v>23</v>
      </c>
      <c r="N223" s="4" t="str">
        <f>VLOOKUP(A223,Dagar!A:M,13,FALSE)</f>
        <v>00110</v>
      </c>
    </row>
    <row r="224" spans="1:14" x14ac:dyDescent="0.25">
      <c r="A224" s="2" t="s">
        <v>593</v>
      </c>
      <c r="B224" s="2" t="s">
        <v>480</v>
      </c>
      <c r="C224" s="2" t="s">
        <v>594</v>
      </c>
      <c r="D224" s="2" t="s">
        <v>481</v>
      </c>
      <c r="E224" s="2" t="s">
        <v>535</v>
      </c>
      <c r="F224" s="2" t="s">
        <v>536</v>
      </c>
      <c r="G224" s="2" t="s">
        <v>592</v>
      </c>
      <c r="H224" s="2" t="s">
        <v>494</v>
      </c>
      <c r="I224" s="3">
        <f t="shared" si="3"/>
        <v>37.381999999999977</v>
      </c>
      <c r="J224" s="2" t="s">
        <v>39</v>
      </c>
      <c r="K224" s="2" t="s">
        <v>32</v>
      </c>
      <c r="L224" s="5">
        <f>VLOOKUP(A224,'Km per år'!A:D,4,FALSE)</f>
        <v>897.16799999999944</v>
      </c>
      <c r="M224">
        <f>VLOOKUP(A224,'Turar per år'!A:E,4,FALSE)</f>
        <v>24</v>
      </c>
      <c r="N224" s="4">
        <f>VLOOKUP(A224,Dagar!A:M,13,FALSE)</f>
        <v>7</v>
      </c>
    </row>
    <row r="225" spans="1:14" x14ac:dyDescent="0.25">
      <c r="A225" s="2" t="s">
        <v>595</v>
      </c>
      <c r="B225" s="2" t="s">
        <v>480</v>
      </c>
      <c r="C225" s="2" t="s">
        <v>266</v>
      </c>
      <c r="D225" s="2" t="s">
        <v>481</v>
      </c>
      <c r="E225" s="2" t="s">
        <v>284</v>
      </c>
      <c r="F225" s="2" t="s">
        <v>414</v>
      </c>
      <c r="G225" s="2" t="s">
        <v>430</v>
      </c>
      <c r="H225" s="2" t="s">
        <v>19</v>
      </c>
      <c r="I225" s="3">
        <f t="shared" si="3"/>
        <v>23.164999999999996</v>
      </c>
      <c r="J225" s="2" t="s">
        <v>31</v>
      </c>
      <c r="K225" s="2" t="s">
        <v>114</v>
      </c>
      <c r="L225" s="5">
        <f>VLOOKUP(A225,'Km per år'!A:D,4,FALSE)</f>
        <v>208.48499999999996</v>
      </c>
      <c r="M225">
        <f>VLOOKUP(A225,'Turar per år'!A:E,4,FALSE)</f>
        <v>9</v>
      </c>
      <c r="N225" s="4">
        <f>VLOOKUP(A225,Dagar!A:M,13,FALSE)</f>
        <v>6</v>
      </c>
    </row>
    <row r="226" spans="1:14" x14ac:dyDescent="0.25">
      <c r="A226" s="2" t="s">
        <v>596</v>
      </c>
      <c r="B226" s="2" t="s">
        <v>480</v>
      </c>
      <c r="C226" s="2" t="s">
        <v>597</v>
      </c>
      <c r="D226" s="2" t="s">
        <v>481</v>
      </c>
      <c r="E226" s="2" t="s">
        <v>292</v>
      </c>
      <c r="F226" s="2" t="s">
        <v>414</v>
      </c>
      <c r="G226" s="2" t="s">
        <v>165</v>
      </c>
      <c r="H226" s="2" t="s">
        <v>19</v>
      </c>
      <c r="I226" s="3">
        <f t="shared" si="3"/>
        <v>23.164999999999999</v>
      </c>
      <c r="J226" s="2" t="s">
        <v>39</v>
      </c>
      <c r="K226" s="2" t="s">
        <v>114</v>
      </c>
      <c r="L226" s="5">
        <f>VLOOKUP(A226,'Km per år'!A:D,4,FALSE)</f>
        <v>694.94999999999993</v>
      </c>
      <c r="M226">
        <f>VLOOKUP(A226,'Turar per år'!A:E,4,FALSE)</f>
        <v>30</v>
      </c>
      <c r="N226" s="4">
        <f>VLOOKUP(A226,Dagar!A:M,13,FALSE)</f>
        <v>6</v>
      </c>
    </row>
    <row r="227" spans="1:14" x14ac:dyDescent="0.25">
      <c r="A227" s="2" t="s">
        <v>598</v>
      </c>
      <c r="B227" s="2" t="s">
        <v>480</v>
      </c>
      <c r="C227" s="2" t="s">
        <v>268</v>
      </c>
      <c r="D227" s="2" t="s">
        <v>481</v>
      </c>
      <c r="E227" s="2" t="s">
        <v>284</v>
      </c>
      <c r="F227" s="2" t="s">
        <v>414</v>
      </c>
      <c r="G227" s="2" t="s">
        <v>430</v>
      </c>
      <c r="H227" s="2" t="s">
        <v>19</v>
      </c>
      <c r="I227" s="3">
        <f t="shared" si="3"/>
        <v>23.164999999999996</v>
      </c>
      <c r="J227" s="2" t="s">
        <v>31</v>
      </c>
      <c r="K227" s="2" t="s">
        <v>32</v>
      </c>
      <c r="L227" s="5">
        <f>VLOOKUP(A227,'Km per år'!A:D,4,FALSE)</f>
        <v>208.48499999999996</v>
      </c>
      <c r="M227">
        <f>VLOOKUP(A227,'Turar per år'!A:E,4,FALSE)</f>
        <v>9</v>
      </c>
      <c r="N227" s="4">
        <f>VLOOKUP(A227,Dagar!A:M,13,FALSE)</f>
        <v>7</v>
      </c>
    </row>
    <row r="228" spans="1:14" x14ac:dyDescent="0.25">
      <c r="A228" s="2" t="s">
        <v>599</v>
      </c>
      <c r="B228" s="2" t="s">
        <v>480</v>
      </c>
      <c r="C228" s="2" t="s">
        <v>27</v>
      </c>
      <c r="D228" s="2" t="s">
        <v>481</v>
      </c>
      <c r="E228" s="2" t="s">
        <v>292</v>
      </c>
      <c r="F228" s="2" t="s">
        <v>414</v>
      </c>
      <c r="G228" s="2" t="s">
        <v>165</v>
      </c>
      <c r="H228" s="2" t="s">
        <v>19</v>
      </c>
      <c r="I228" s="3">
        <f t="shared" si="3"/>
        <v>23.164999999999992</v>
      </c>
      <c r="J228" s="2" t="s">
        <v>31</v>
      </c>
      <c r="K228" s="2" t="s">
        <v>32</v>
      </c>
      <c r="L228" s="5">
        <f>VLOOKUP(A228,'Km per år'!A:D,4,FALSE)</f>
        <v>810.77499999999975</v>
      </c>
      <c r="M228">
        <f>VLOOKUP(A228,'Turar per år'!A:E,4,FALSE)</f>
        <v>35</v>
      </c>
      <c r="N228" s="4">
        <f>VLOOKUP(A228,Dagar!A:M,13,FALSE)</f>
        <v>7</v>
      </c>
    </row>
    <row r="229" spans="1:14" x14ac:dyDescent="0.25">
      <c r="A229" s="2" t="s">
        <v>600</v>
      </c>
      <c r="B229" s="2" t="s">
        <v>480</v>
      </c>
      <c r="C229" s="2" t="s">
        <v>274</v>
      </c>
      <c r="D229" s="2" t="s">
        <v>481</v>
      </c>
      <c r="E229" s="2" t="s">
        <v>519</v>
      </c>
      <c r="F229" s="2" t="s">
        <v>494</v>
      </c>
      <c r="G229" s="2" t="s">
        <v>583</v>
      </c>
      <c r="H229" s="2" t="s">
        <v>492</v>
      </c>
      <c r="I229" s="3">
        <f t="shared" si="3"/>
        <v>10.738</v>
      </c>
      <c r="J229" s="2" t="s">
        <v>39</v>
      </c>
      <c r="K229" s="2" t="s">
        <v>32</v>
      </c>
      <c r="L229" s="5">
        <f>VLOOKUP(A229,'Km per år'!A:D,4,FALSE)</f>
        <v>311.40199999999999</v>
      </c>
      <c r="M229">
        <f>VLOOKUP(A229,'Turar per år'!A:E,4,FALSE)</f>
        <v>29</v>
      </c>
      <c r="N229" s="4">
        <f>VLOOKUP(A229,Dagar!A:M,13,FALSE)</f>
        <v>7</v>
      </c>
    </row>
    <row r="230" spans="1:14" x14ac:dyDescent="0.25">
      <c r="A230" s="2" t="s">
        <v>601</v>
      </c>
      <c r="B230" s="2" t="s">
        <v>480</v>
      </c>
      <c r="C230" s="2" t="s">
        <v>602</v>
      </c>
      <c r="D230" s="2" t="s">
        <v>481</v>
      </c>
      <c r="E230" s="2" t="s">
        <v>586</v>
      </c>
      <c r="F230" s="2" t="s">
        <v>485</v>
      </c>
      <c r="G230" s="2" t="s">
        <v>587</v>
      </c>
      <c r="H230" s="2" t="s">
        <v>19</v>
      </c>
      <c r="I230" s="3">
        <f t="shared" si="3"/>
        <v>35.804999999999986</v>
      </c>
      <c r="J230" s="2" t="s">
        <v>39</v>
      </c>
      <c r="K230" s="2" t="s">
        <v>32</v>
      </c>
      <c r="L230" s="5">
        <f>VLOOKUP(A230,'Km per år'!A:D,4,FALSE)</f>
        <v>1181.5649999999996</v>
      </c>
      <c r="M230">
        <f>VLOOKUP(A230,'Turar per år'!A:E,4,FALSE)</f>
        <v>33</v>
      </c>
      <c r="N230" s="4">
        <f>VLOOKUP(A230,Dagar!A:M,13,FALSE)</f>
        <v>7</v>
      </c>
    </row>
    <row r="231" spans="1:14" x14ac:dyDescent="0.25">
      <c r="A231" s="2" t="s">
        <v>603</v>
      </c>
      <c r="B231" s="2" t="s">
        <v>480</v>
      </c>
      <c r="C231" s="2" t="s">
        <v>604</v>
      </c>
      <c r="D231" s="2" t="s">
        <v>481</v>
      </c>
      <c r="E231" s="2" t="s">
        <v>590</v>
      </c>
      <c r="F231" s="2" t="s">
        <v>485</v>
      </c>
      <c r="G231" s="2" t="s">
        <v>591</v>
      </c>
      <c r="H231" s="2" t="s">
        <v>19</v>
      </c>
      <c r="I231" s="3">
        <f t="shared" si="3"/>
        <v>35.804999999999978</v>
      </c>
      <c r="J231" s="2" t="s">
        <v>39</v>
      </c>
      <c r="K231" s="2" t="s">
        <v>32</v>
      </c>
      <c r="L231" s="5">
        <f>VLOOKUP(A231,'Km per år'!A:D,4,FALSE)</f>
        <v>895.12499999999955</v>
      </c>
      <c r="M231">
        <f>VLOOKUP(A231,'Turar per år'!A:E,4,FALSE)</f>
        <v>25</v>
      </c>
      <c r="N231" s="4">
        <f>VLOOKUP(A231,Dagar!A:M,13,FALSE)</f>
        <v>7</v>
      </c>
    </row>
    <row r="232" spans="1:14" x14ac:dyDescent="0.25">
      <c r="A232" s="2" t="s">
        <v>605</v>
      </c>
      <c r="B232" s="2" t="s">
        <v>480</v>
      </c>
      <c r="C232" s="2" t="s">
        <v>606</v>
      </c>
      <c r="D232" s="2" t="s">
        <v>481</v>
      </c>
      <c r="E232" s="2" t="s">
        <v>607</v>
      </c>
      <c r="F232" s="2" t="s">
        <v>494</v>
      </c>
      <c r="G232" s="2" t="s">
        <v>211</v>
      </c>
      <c r="H232" s="2" t="s">
        <v>19</v>
      </c>
      <c r="I232" s="3">
        <f t="shared" si="3"/>
        <v>46.676999999999964</v>
      </c>
      <c r="J232" s="2" t="s">
        <v>20</v>
      </c>
      <c r="K232" s="2" t="s">
        <v>32</v>
      </c>
      <c r="L232" s="5">
        <f>VLOOKUP(A232,'Km per år'!A:D,4,FALSE)</f>
        <v>1913.7569999999985</v>
      </c>
      <c r="M232">
        <f>VLOOKUP(A232,'Turar per år'!A:E,4,FALSE)</f>
        <v>41</v>
      </c>
      <c r="N232" s="4">
        <f>VLOOKUP(A232,Dagar!A:M,13,FALSE)</f>
        <v>7</v>
      </c>
    </row>
    <row r="233" spans="1:14" x14ac:dyDescent="0.25">
      <c r="A233" s="2" t="s">
        <v>608</v>
      </c>
      <c r="B233" s="2" t="s">
        <v>609</v>
      </c>
      <c r="C233" s="2" t="s">
        <v>14</v>
      </c>
      <c r="D233" s="2" t="s">
        <v>610</v>
      </c>
      <c r="E233" s="2" t="s">
        <v>374</v>
      </c>
      <c r="F233" s="2" t="s">
        <v>494</v>
      </c>
      <c r="G233" s="2" t="s">
        <v>611</v>
      </c>
      <c r="H233" s="2" t="s">
        <v>492</v>
      </c>
      <c r="I233" s="3">
        <f t="shared" si="3"/>
        <v>10.713999999999974</v>
      </c>
      <c r="J233" s="2" t="s">
        <v>39</v>
      </c>
      <c r="K233" s="2" t="s">
        <v>21</v>
      </c>
      <c r="L233" s="5">
        <f>VLOOKUP(A233,'Km per år'!A:D,4,FALSE)</f>
        <v>2678.4999999999936</v>
      </c>
      <c r="M233">
        <f>VLOOKUP(A233,'Turar per år'!A:E,4,FALSE)</f>
        <v>250</v>
      </c>
      <c r="N233" s="4" t="str">
        <f>VLOOKUP(A233,Dagar!A:M,13,FALSE)</f>
        <v>11111</v>
      </c>
    </row>
    <row r="234" spans="1:14" x14ac:dyDescent="0.25">
      <c r="A234" s="2" t="s">
        <v>612</v>
      </c>
      <c r="B234" s="2" t="s">
        <v>609</v>
      </c>
      <c r="C234" s="2" t="s">
        <v>41</v>
      </c>
      <c r="D234" s="2" t="s">
        <v>610</v>
      </c>
      <c r="E234" s="2" t="s">
        <v>183</v>
      </c>
      <c r="F234" s="2" t="s">
        <v>494</v>
      </c>
      <c r="G234" s="2" t="s">
        <v>613</v>
      </c>
      <c r="H234" s="2" t="s">
        <v>492</v>
      </c>
      <c r="I234" s="3">
        <f t="shared" si="3"/>
        <v>10.714000000000024</v>
      </c>
      <c r="J234" s="2" t="s">
        <v>39</v>
      </c>
      <c r="K234" s="2" t="s">
        <v>21</v>
      </c>
      <c r="L234" s="5">
        <f>VLOOKUP(A234,'Km per år'!A:D,4,FALSE)</f>
        <v>1082.1140000000023</v>
      </c>
      <c r="M234">
        <f>VLOOKUP(A234,'Turar per år'!A:E,4,FALSE)</f>
        <v>101</v>
      </c>
      <c r="N234" s="4" t="str">
        <f>VLOOKUP(A234,Dagar!A:M,13,FALSE)</f>
        <v>01100</v>
      </c>
    </row>
    <row r="235" spans="1:14" x14ac:dyDescent="0.25">
      <c r="A235" s="2" t="s">
        <v>614</v>
      </c>
      <c r="B235" s="2" t="s">
        <v>609</v>
      </c>
      <c r="C235" s="2" t="s">
        <v>46</v>
      </c>
      <c r="D235" s="2" t="s">
        <v>610</v>
      </c>
      <c r="E235" s="2" t="s">
        <v>183</v>
      </c>
      <c r="F235" s="2" t="s">
        <v>494</v>
      </c>
      <c r="G235" s="2" t="s">
        <v>615</v>
      </c>
      <c r="H235" s="2" t="s">
        <v>616</v>
      </c>
      <c r="I235" s="3">
        <f t="shared" si="3"/>
        <v>35.699999999999903</v>
      </c>
      <c r="J235" s="2" t="s">
        <v>39</v>
      </c>
      <c r="K235" s="2" t="s">
        <v>21</v>
      </c>
      <c r="L235" s="5">
        <f>VLOOKUP(A235,'Km per år'!A:D,4,FALSE)</f>
        <v>5319.2999999999856</v>
      </c>
      <c r="M235">
        <f>VLOOKUP(A235,'Turar per år'!A:E,4,FALSE)</f>
        <v>149</v>
      </c>
      <c r="N235" s="4" t="str">
        <f>VLOOKUP(A235,Dagar!A:M,13,FALSE)</f>
        <v>10011</v>
      </c>
    </row>
    <row r="236" spans="1:14" x14ac:dyDescent="0.25">
      <c r="A236" s="2" t="s">
        <v>617</v>
      </c>
      <c r="B236" s="2" t="s">
        <v>609</v>
      </c>
      <c r="C236" s="2" t="s">
        <v>51</v>
      </c>
      <c r="D236" s="2" t="s">
        <v>610</v>
      </c>
      <c r="E236" s="2" t="s">
        <v>55</v>
      </c>
      <c r="F236" s="2" t="s">
        <v>494</v>
      </c>
      <c r="G236" s="2" t="s">
        <v>618</v>
      </c>
      <c r="H236" s="2" t="s">
        <v>492</v>
      </c>
      <c r="I236" s="3">
        <f t="shared" si="3"/>
        <v>10.713999999999999</v>
      </c>
      <c r="J236" s="2" t="s">
        <v>39</v>
      </c>
      <c r="K236" s="2" t="s">
        <v>21</v>
      </c>
      <c r="L236" s="5">
        <f>VLOOKUP(A236,'Km per år'!A:D,4,FALSE)</f>
        <v>1553.5299999999997</v>
      </c>
      <c r="M236">
        <f>VLOOKUP(A236,'Turar per år'!A:E,4,FALSE)</f>
        <v>145</v>
      </c>
      <c r="N236" s="4" t="str">
        <f>VLOOKUP(A236,Dagar!A:M,13,FALSE)</f>
        <v>11111</v>
      </c>
    </row>
    <row r="237" spans="1:14" x14ac:dyDescent="0.25">
      <c r="A237" s="2" t="s">
        <v>619</v>
      </c>
      <c r="B237" s="2" t="s">
        <v>609</v>
      </c>
      <c r="C237" s="2" t="s">
        <v>54</v>
      </c>
      <c r="D237" s="2" t="s">
        <v>610</v>
      </c>
      <c r="E237" s="2" t="s">
        <v>430</v>
      </c>
      <c r="F237" s="2" t="s">
        <v>494</v>
      </c>
      <c r="G237" s="2" t="s">
        <v>620</v>
      </c>
      <c r="H237" s="2" t="s">
        <v>492</v>
      </c>
      <c r="I237" s="3">
        <f t="shared" si="3"/>
        <v>10.71400000000002</v>
      </c>
      <c r="J237" s="2" t="s">
        <v>39</v>
      </c>
      <c r="K237" s="2" t="s">
        <v>21</v>
      </c>
      <c r="L237" s="5">
        <f>VLOOKUP(A237,'Km per år'!A:D,4,FALSE)</f>
        <v>1124.9700000000021</v>
      </c>
      <c r="M237">
        <f>VLOOKUP(A237,'Turar per år'!A:E,4,FALSE)</f>
        <v>105</v>
      </c>
      <c r="N237" s="4" t="str">
        <f>VLOOKUP(A237,Dagar!A:M,13,FALSE)</f>
        <v>11111</v>
      </c>
    </row>
    <row r="238" spans="1:14" x14ac:dyDescent="0.25">
      <c r="A238" s="2" t="s">
        <v>621</v>
      </c>
      <c r="B238" s="2" t="s">
        <v>609</v>
      </c>
      <c r="C238" s="2" t="s">
        <v>58</v>
      </c>
      <c r="D238" s="2" t="s">
        <v>610</v>
      </c>
      <c r="E238" s="2" t="s">
        <v>189</v>
      </c>
      <c r="F238" s="2" t="s">
        <v>622</v>
      </c>
      <c r="G238" s="2" t="s">
        <v>623</v>
      </c>
      <c r="H238" s="2" t="s">
        <v>492</v>
      </c>
      <c r="I238" s="3">
        <f t="shared" si="3"/>
        <v>12.020999999999995</v>
      </c>
      <c r="J238" s="2" t="s">
        <v>31</v>
      </c>
      <c r="K238" s="2" t="s">
        <v>21</v>
      </c>
      <c r="L238" s="5">
        <f>VLOOKUP(A238,'Km per år'!A:D,4,FALSE)</f>
        <v>2296.0109999999991</v>
      </c>
      <c r="M238">
        <f>VLOOKUP(A238,'Turar per år'!A:E,4,FALSE)</f>
        <v>191</v>
      </c>
      <c r="N238" s="4" t="str">
        <f>VLOOKUP(A238,Dagar!A:M,13,FALSE)</f>
        <v>11111</v>
      </c>
    </row>
    <row r="239" spans="1:14" x14ac:dyDescent="0.25">
      <c r="A239" s="2" t="s">
        <v>624</v>
      </c>
      <c r="B239" s="2" t="s">
        <v>609</v>
      </c>
      <c r="C239" s="2" t="s">
        <v>62</v>
      </c>
      <c r="D239" s="2" t="s">
        <v>610</v>
      </c>
      <c r="E239" s="2" t="s">
        <v>287</v>
      </c>
      <c r="F239" s="2" t="s">
        <v>492</v>
      </c>
      <c r="G239" s="2" t="s">
        <v>318</v>
      </c>
      <c r="H239" s="2" t="s">
        <v>616</v>
      </c>
      <c r="I239" s="3">
        <f t="shared" si="3"/>
        <v>24.985999999999994</v>
      </c>
      <c r="J239" s="2" t="s">
        <v>31</v>
      </c>
      <c r="K239" s="2" t="s">
        <v>21</v>
      </c>
      <c r="L239" s="5">
        <f>VLOOKUP(A239,'Km per år'!A:D,4,FALSE)</f>
        <v>974.45399999999972</v>
      </c>
      <c r="M239">
        <f>VLOOKUP(A239,'Turar per år'!A:E,4,FALSE)</f>
        <v>39</v>
      </c>
      <c r="N239" s="4" t="str">
        <f>VLOOKUP(A239,Dagar!A:M,13,FALSE)</f>
        <v>00010</v>
      </c>
    </row>
    <row r="240" spans="1:14" x14ac:dyDescent="0.25">
      <c r="A240" s="2" t="s">
        <v>625</v>
      </c>
      <c r="B240" s="2" t="s">
        <v>609</v>
      </c>
      <c r="C240" s="2" t="s">
        <v>66</v>
      </c>
      <c r="D240" s="2" t="s">
        <v>610</v>
      </c>
      <c r="E240" s="2" t="s">
        <v>199</v>
      </c>
      <c r="F240" s="2" t="s">
        <v>622</v>
      </c>
      <c r="G240" s="2" t="s">
        <v>626</v>
      </c>
      <c r="H240" s="2" t="s">
        <v>492</v>
      </c>
      <c r="I240" s="3">
        <f t="shared" si="3"/>
        <v>12.021000000000006</v>
      </c>
      <c r="J240" s="2" t="s">
        <v>39</v>
      </c>
      <c r="K240" s="2" t="s">
        <v>21</v>
      </c>
      <c r="L240" s="5">
        <f>VLOOKUP(A240,'Km per år'!A:D,4,FALSE)</f>
        <v>240.42000000000013</v>
      </c>
      <c r="M240">
        <f>VLOOKUP(A240,'Turar per år'!A:E,4,FALSE)</f>
        <v>20</v>
      </c>
      <c r="N240" s="4" t="str">
        <f>VLOOKUP(A240,Dagar!A:M,13,FALSE)</f>
        <v>00100</v>
      </c>
    </row>
    <row r="241" spans="1:14" x14ac:dyDescent="0.25">
      <c r="A241" s="2" t="s">
        <v>627</v>
      </c>
      <c r="B241" s="2" t="s">
        <v>609</v>
      </c>
      <c r="C241" s="2" t="s">
        <v>70</v>
      </c>
      <c r="D241" s="2" t="s">
        <v>610</v>
      </c>
      <c r="E241" s="2" t="s">
        <v>291</v>
      </c>
      <c r="F241" s="2" t="s">
        <v>494</v>
      </c>
      <c r="G241" s="2" t="s">
        <v>628</v>
      </c>
      <c r="H241" s="2" t="s">
        <v>616</v>
      </c>
      <c r="I241" s="3">
        <f t="shared" si="3"/>
        <v>35.954999999999941</v>
      </c>
      <c r="J241" s="2" t="s">
        <v>39</v>
      </c>
      <c r="K241" s="2" t="s">
        <v>21</v>
      </c>
      <c r="L241" s="5">
        <f>VLOOKUP(A241,'Km per år'!A:D,4,FALSE)</f>
        <v>8988.7499999999854</v>
      </c>
      <c r="M241">
        <f>VLOOKUP(A241,'Turar per år'!A:E,4,FALSE)</f>
        <v>250</v>
      </c>
      <c r="N241" s="4" t="str">
        <f>VLOOKUP(A241,Dagar!A:M,13,FALSE)</f>
        <v>11111</v>
      </c>
    </row>
    <row r="242" spans="1:14" x14ac:dyDescent="0.25">
      <c r="A242" s="2" t="s">
        <v>629</v>
      </c>
      <c r="B242" s="2" t="s">
        <v>609</v>
      </c>
      <c r="C242" s="2" t="s">
        <v>73</v>
      </c>
      <c r="D242" s="2" t="s">
        <v>610</v>
      </c>
      <c r="E242" s="2" t="s">
        <v>630</v>
      </c>
      <c r="F242" s="2" t="s">
        <v>494</v>
      </c>
      <c r="G242" s="2" t="s">
        <v>87</v>
      </c>
      <c r="H242" s="2" t="s">
        <v>492</v>
      </c>
      <c r="I242" s="3">
        <f t="shared" si="3"/>
        <v>10.713999999999974</v>
      </c>
      <c r="J242" s="2" t="s">
        <v>39</v>
      </c>
      <c r="K242" s="2" t="s">
        <v>21</v>
      </c>
      <c r="L242" s="5">
        <f>VLOOKUP(A242,'Km per år'!A:D,4,FALSE)</f>
        <v>2678.4999999999936</v>
      </c>
      <c r="M242">
        <f>VLOOKUP(A242,'Turar per år'!A:E,4,FALSE)</f>
        <v>250</v>
      </c>
      <c r="N242" s="4" t="str">
        <f>VLOOKUP(A242,Dagar!A:M,13,FALSE)</f>
        <v>11111</v>
      </c>
    </row>
    <row r="243" spans="1:14" x14ac:dyDescent="0.25">
      <c r="A243" s="2" t="s">
        <v>631</v>
      </c>
      <c r="B243" s="2" t="s">
        <v>609</v>
      </c>
      <c r="C243" s="2" t="s">
        <v>77</v>
      </c>
      <c r="D243" s="2" t="s">
        <v>610</v>
      </c>
      <c r="E243" s="2" t="s">
        <v>632</v>
      </c>
      <c r="F243" s="2" t="s">
        <v>494</v>
      </c>
      <c r="G243" s="2" t="s">
        <v>587</v>
      </c>
      <c r="H243" s="2" t="s">
        <v>492</v>
      </c>
      <c r="I243" s="3">
        <f t="shared" si="3"/>
        <v>10.713999999999974</v>
      </c>
      <c r="J243" s="2" t="s">
        <v>39</v>
      </c>
      <c r="K243" s="2" t="s">
        <v>21</v>
      </c>
      <c r="L243" s="5">
        <f>VLOOKUP(A243,'Km per år'!A:D,4,FALSE)</f>
        <v>2678.4999999999936</v>
      </c>
      <c r="M243">
        <f>VLOOKUP(A243,'Turar per år'!A:E,4,FALSE)</f>
        <v>250</v>
      </c>
      <c r="N243" s="4" t="str">
        <f>VLOOKUP(A243,Dagar!A:M,13,FALSE)</f>
        <v>11111</v>
      </c>
    </row>
    <row r="244" spans="1:14" x14ac:dyDescent="0.25">
      <c r="A244" s="2" t="s">
        <v>633</v>
      </c>
      <c r="B244" s="2" t="s">
        <v>609</v>
      </c>
      <c r="C244" s="2" t="s">
        <v>106</v>
      </c>
      <c r="D244" s="2" t="s">
        <v>610</v>
      </c>
      <c r="E244" s="2" t="s">
        <v>295</v>
      </c>
      <c r="F244" s="2" t="s">
        <v>492</v>
      </c>
      <c r="G244" s="2" t="s">
        <v>634</v>
      </c>
      <c r="H244" s="2" t="s">
        <v>616</v>
      </c>
      <c r="I244" s="3">
        <f t="shared" si="3"/>
        <v>24.985999999999994</v>
      </c>
      <c r="J244" s="2" t="s">
        <v>39</v>
      </c>
      <c r="K244" s="2" t="s">
        <v>21</v>
      </c>
      <c r="L244" s="5">
        <f>VLOOKUP(A244,'Km per år'!A:D,4,FALSE)</f>
        <v>724.59399999999982</v>
      </c>
      <c r="M244">
        <f>VLOOKUP(A244,'Turar per år'!A:E,4,FALSE)</f>
        <v>29</v>
      </c>
      <c r="N244" s="4" t="str">
        <f>VLOOKUP(A244,Dagar!A:M,13,FALSE)</f>
        <v>00001</v>
      </c>
    </row>
    <row r="245" spans="1:14" x14ac:dyDescent="0.25">
      <c r="A245" s="2" t="s">
        <v>635</v>
      </c>
      <c r="B245" s="2" t="s">
        <v>609</v>
      </c>
      <c r="C245" s="2" t="s">
        <v>533</v>
      </c>
      <c r="D245" s="2" t="s">
        <v>610</v>
      </c>
      <c r="E245" s="2" t="s">
        <v>636</v>
      </c>
      <c r="F245" s="2" t="s">
        <v>492</v>
      </c>
      <c r="G245" s="2" t="s">
        <v>637</v>
      </c>
      <c r="H245" s="2" t="s">
        <v>616</v>
      </c>
      <c r="I245" s="3">
        <f t="shared" si="3"/>
        <v>24.985999999999997</v>
      </c>
      <c r="J245" s="2" t="s">
        <v>39</v>
      </c>
      <c r="K245" s="2" t="s">
        <v>21</v>
      </c>
      <c r="L245" s="5">
        <f>VLOOKUP(A245,'Km per år'!A:D,4,FALSE)</f>
        <v>524.7059999999999</v>
      </c>
      <c r="M245">
        <f>VLOOKUP(A245,'Turar per år'!A:E,4,FALSE)</f>
        <v>21</v>
      </c>
      <c r="N245" s="4" t="str">
        <f>VLOOKUP(A245,Dagar!A:M,13,FALSE)</f>
        <v>00001</v>
      </c>
    </row>
    <row r="246" spans="1:14" x14ac:dyDescent="0.25">
      <c r="A246" s="2" t="s">
        <v>638</v>
      </c>
      <c r="B246" s="2" t="s">
        <v>609</v>
      </c>
      <c r="C246" s="2" t="s">
        <v>538</v>
      </c>
      <c r="D246" s="2" t="s">
        <v>610</v>
      </c>
      <c r="E246" s="2" t="s">
        <v>211</v>
      </c>
      <c r="F246" s="2" t="s">
        <v>494</v>
      </c>
      <c r="G246" s="2" t="s">
        <v>639</v>
      </c>
      <c r="H246" s="2" t="s">
        <v>616</v>
      </c>
      <c r="I246" s="3">
        <f t="shared" si="3"/>
        <v>35.700000000000024</v>
      </c>
      <c r="J246" s="2" t="s">
        <v>39</v>
      </c>
      <c r="K246" s="2" t="s">
        <v>21</v>
      </c>
      <c r="L246" s="5">
        <f>VLOOKUP(A246,'Km per år'!A:D,4,FALSE)</f>
        <v>1785.0000000000014</v>
      </c>
      <c r="M246">
        <f>VLOOKUP(A246,'Turar per år'!A:E,4,FALSE)</f>
        <v>50</v>
      </c>
      <c r="N246" s="4" t="str">
        <f>VLOOKUP(A246,Dagar!A:M,13,FALSE)</f>
        <v>00001</v>
      </c>
    </row>
    <row r="247" spans="1:14" x14ac:dyDescent="0.25">
      <c r="A247" s="2" t="s">
        <v>640</v>
      </c>
      <c r="B247" s="2" t="s">
        <v>609</v>
      </c>
      <c r="C247" s="2" t="s">
        <v>540</v>
      </c>
      <c r="D247" s="2" t="s">
        <v>610</v>
      </c>
      <c r="E247" s="2" t="s">
        <v>211</v>
      </c>
      <c r="F247" s="2" t="s">
        <v>494</v>
      </c>
      <c r="G247" s="2" t="s">
        <v>639</v>
      </c>
      <c r="H247" s="2" t="s">
        <v>616</v>
      </c>
      <c r="I247" s="3">
        <f t="shared" si="3"/>
        <v>35.700000000000031</v>
      </c>
      <c r="J247" s="2" t="s">
        <v>39</v>
      </c>
      <c r="K247" s="2" t="s">
        <v>32</v>
      </c>
      <c r="L247" s="5">
        <f>VLOOKUP(A247,'Km per år'!A:D,4,FALSE)</f>
        <v>2034.9000000000017</v>
      </c>
      <c r="M247">
        <f>VLOOKUP(A247,'Turar per år'!A:E,4,FALSE)</f>
        <v>57</v>
      </c>
      <c r="N247" s="4">
        <f>VLOOKUP(A247,Dagar!A:M,13,FALSE)</f>
        <v>7</v>
      </c>
    </row>
    <row r="248" spans="1:14" x14ac:dyDescent="0.25">
      <c r="A248" s="2" t="s">
        <v>641</v>
      </c>
      <c r="B248" s="2" t="s">
        <v>609</v>
      </c>
      <c r="C248" s="2" t="s">
        <v>116</v>
      </c>
      <c r="D248" s="2" t="s">
        <v>610</v>
      </c>
      <c r="E248" s="2" t="s">
        <v>636</v>
      </c>
      <c r="F248" s="2" t="s">
        <v>494</v>
      </c>
      <c r="G248" s="2" t="s">
        <v>642</v>
      </c>
      <c r="H248" s="2" t="s">
        <v>616</v>
      </c>
      <c r="I248" s="3">
        <f t="shared" si="3"/>
        <v>35.700000000000024</v>
      </c>
      <c r="J248" s="2" t="s">
        <v>39</v>
      </c>
      <c r="K248" s="2" t="s">
        <v>32</v>
      </c>
      <c r="L248" s="5">
        <f>VLOOKUP(A248,'Km per år'!A:D,4,FALSE)</f>
        <v>1463.700000000001</v>
      </c>
      <c r="M248">
        <f>VLOOKUP(A248,'Turar per år'!A:E,4,FALSE)</f>
        <v>41</v>
      </c>
      <c r="N248" s="4">
        <f>VLOOKUP(A248,Dagar!A:M,13,FALSE)</f>
        <v>7</v>
      </c>
    </row>
    <row r="249" spans="1:14" x14ac:dyDescent="0.25">
      <c r="A249" s="2" t="s">
        <v>643</v>
      </c>
      <c r="B249" s="2" t="s">
        <v>609</v>
      </c>
      <c r="C249" s="2" t="s">
        <v>23</v>
      </c>
      <c r="D249" s="2" t="s">
        <v>610</v>
      </c>
      <c r="E249" s="2" t="s">
        <v>644</v>
      </c>
      <c r="F249" s="2" t="s">
        <v>616</v>
      </c>
      <c r="G249" s="2" t="s">
        <v>645</v>
      </c>
      <c r="H249" s="2" t="s">
        <v>492</v>
      </c>
      <c r="I249" s="3">
        <f t="shared" si="3"/>
        <v>24.951000000000018</v>
      </c>
      <c r="J249" s="2" t="s">
        <v>39</v>
      </c>
      <c r="K249" s="2" t="s">
        <v>21</v>
      </c>
      <c r="L249" s="5">
        <f>VLOOKUP(A249,'Km per år'!A:D,4,FALSE)</f>
        <v>3742.6500000000028</v>
      </c>
      <c r="M249">
        <f>VLOOKUP(A249,'Turar per år'!A:E,4,FALSE)</f>
        <v>150</v>
      </c>
      <c r="N249" s="4" t="str">
        <f>VLOOKUP(A249,Dagar!A:M,13,FALSE)</f>
        <v>10101</v>
      </c>
    </row>
    <row r="250" spans="1:14" x14ac:dyDescent="0.25">
      <c r="A250" s="2" t="s">
        <v>646</v>
      </c>
      <c r="B250" s="2" t="s">
        <v>609</v>
      </c>
      <c r="C250" s="2" t="s">
        <v>130</v>
      </c>
      <c r="D250" s="2" t="s">
        <v>610</v>
      </c>
      <c r="E250" s="2" t="s">
        <v>408</v>
      </c>
      <c r="F250" s="2" t="s">
        <v>616</v>
      </c>
      <c r="G250" s="2" t="s">
        <v>611</v>
      </c>
      <c r="H250" s="2" t="s">
        <v>492</v>
      </c>
      <c r="I250" s="3">
        <f t="shared" si="3"/>
        <v>24.951000000000001</v>
      </c>
      <c r="J250" s="2" t="s">
        <v>39</v>
      </c>
      <c r="K250" s="2" t="s">
        <v>21</v>
      </c>
      <c r="L250" s="5">
        <f>VLOOKUP(A250,'Km per år'!A:D,4,FALSE)</f>
        <v>324.363</v>
      </c>
      <c r="M250">
        <f>VLOOKUP(A250,'Turar per år'!A:E,4,FALSE)</f>
        <v>13</v>
      </c>
      <c r="N250" s="4" t="str">
        <f>VLOOKUP(A250,Dagar!A:M,13,FALSE)</f>
        <v>00001</v>
      </c>
    </row>
    <row r="251" spans="1:14" x14ac:dyDescent="0.25">
      <c r="A251" s="2" t="s">
        <v>647</v>
      </c>
      <c r="B251" s="2" t="s">
        <v>609</v>
      </c>
      <c r="C251" s="2" t="s">
        <v>135</v>
      </c>
      <c r="D251" s="2" t="s">
        <v>610</v>
      </c>
      <c r="E251" s="2" t="s">
        <v>408</v>
      </c>
      <c r="F251" s="2" t="s">
        <v>616</v>
      </c>
      <c r="G251" s="2" t="s">
        <v>334</v>
      </c>
      <c r="H251" s="2" t="s">
        <v>494</v>
      </c>
      <c r="I251" s="3">
        <f t="shared" si="3"/>
        <v>35.660000000000004</v>
      </c>
      <c r="J251" s="2" t="s">
        <v>39</v>
      </c>
      <c r="K251" s="2" t="s">
        <v>21</v>
      </c>
      <c r="L251" s="5">
        <f>VLOOKUP(A251,'Km per år'!A:D,4,FALSE)</f>
        <v>1319.42</v>
      </c>
      <c r="M251">
        <f>VLOOKUP(A251,'Turar per år'!A:E,4,FALSE)</f>
        <v>37</v>
      </c>
      <c r="N251" s="4" t="str">
        <f>VLOOKUP(A251,Dagar!A:M,13,FALSE)</f>
        <v>00001</v>
      </c>
    </row>
    <row r="252" spans="1:14" x14ac:dyDescent="0.25">
      <c r="A252" s="2" t="s">
        <v>648</v>
      </c>
      <c r="B252" s="2" t="s">
        <v>609</v>
      </c>
      <c r="C252" s="2" t="s">
        <v>139</v>
      </c>
      <c r="D252" s="2" t="s">
        <v>610</v>
      </c>
      <c r="E252" s="2" t="s">
        <v>146</v>
      </c>
      <c r="F252" s="2" t="s">
        <v>492</v>
      </c>
      <c r="G252" s="2" t="s">
        <v>334</v>
      </c>
      <c r="H252" s="2" t="s">
        <v>494</v>
      </c>
      <c r="I252" s="3">
        <f t="shared" si="3"/>
        <v>10.708999999999991</v>
      </c>
      <c r="J252" s="2" t="s">
        <v>39</v>
      </c>
      <c r="K252" s="2" t="s">
        <v>21</v>
      </c>
      <c r="L252" s="5">
        <f>VLOOKUP(A252,'Km per år'!A:D,4,FALSE)</f>
        <v>631.83099999999945</v>
      </c>
      <c r="M252">
        <f>VLOOKUP(A252,'Turar per år'!A:E,4,FALSE)</f>
        <v>59</v>
      </c>
      <c r="N252" s="4" t="str">
        <f>VLOOKUP(A252,Dagar!A:M,13,FALSE)</f>
        <v>11111</v>
      </c>
    </row>
    <row r="253" spans="1:14" x14ac:dyDescent="0.25">
      <c r="A253" s="2" t="s">
        <v>649</v>
      </c>
      <c r="B253" s="2" t="s">
        <v>609</v>
      </c>
      <c r="C253" s="2" t="s">
        <v>142</v>
      </c>
      <c r="D253" s="2" t="s">
        <v>610</v>
      </c>
      <c r="E253" s="2" t="s">
        <v>133</v>
      </c>
      <c r="F253" s="2" t="s">
        <v>492</v>
      </c>
      <c r="G253" s="2" t="s">
        <v>236</v>
      </c>
      <c r="H253" s="2" t="s">
        <v>622</v>
      </c>
      <c r="I253" s="3">
        <f t="shared" si="3"/>
        <v>12.238000000000016</v>
      </c>
      <c r="J253" s="2" t="s">
        <v>31</v>
      </c>
      <c r="K253" s="2" t="s">
        <v>21</v>
      </c>
      <c r="L253" s="5">
        <f>VLOOKUP(A253,'Km per år'!A:D,4,FALSE)</f>
        <v>2337.4580000000028</v>
      </c>
      <c r="M253">
        <f>VLOOKUP(A253,'Turar per år'!A:E,4,FALSE)</f>
        <v>191</v>
      </c>
      <c r="N253" s="4" t="str">
        <f>VLOOKUP(A253,Dagar!A:M,13,FALSE)</f>
        <v>11111</v>
      </c>
    </row>
    <row r="254" spans="1:14" x14ac:dyDescent="0.25">
      <c r="A254" s="2" t="s">
        <v>650</v>
      </c>
      <c r="B254" s="2" t="s">
        <v>609</v>
      </c>
      <c r="C254" s="2" t="s">
        <v>145</v>
      </c>
      <c r="D254" s="2" t="s">
        <v>610</v>
      </c>
      <c r="E254" s="2" t="s">
        <v>185</v>
      </c>
      <c r="F254" s="2" t="s">
        <v>492</v>
      </c>
      <c r="G254" s="2" t="s">
        <v>186</v>
      </c>
      <c r="H254" s="2" t="s">
        <v>494</v>
      </c>
      <c r="I254" s="3">
        <f t="shared" si="3"/>
        <v>10.708999999999991</v>
      </c>
      <c r="J254" s="2" t="s">
        <v>39</v>
      </c>
      <c r="K254" s="2" t="s">
        <v>21</v>
      </c>
      <c r="L254" s="5">
        <f>VLOOKUP(A254,'Km per år'!A:D,4,FALSE)</f>
        <v>631.83099999999945</v>
      </c>
      <c r="M254">
        <f>VLOOKUP(A254,'Turar per år'!A:E,4,FALSE)</f>
        <v>59</v>
      </c>
      <c r="N254" s="4" t="str">
        <f>VLOOKUP(A254,Dagar!A:M,13,FALSE)</f>
        <v>01100</v>
      </c>
    </row>
    <row r="255" spans="1:14" x14ac:dyDescent="0.25">
      <c r="A255" s="2" t="s">
        <v>651</v>
      </c>
      <c r="B255" s="2" t="s">
        <v>609</v>
      </c>
      <c r="C255" s="2" t="s">
        <v>149</v>
      </c>
      <c r="D255" s="2" t="s">
        <v>610</v>
      </c>
      <c r="E255" s="2" t="s">
        <v>652</v>
      </c>
      <c r="F255" s="2" t="s">
        <v>492</v>
      </c>
      <c r="G255" s="2" t="s">
        <v>653</v>
      </c>
      <c r="H255" s="2" t="s">
        <v>494</v>
      </c>
      <c r="I255" s="3">
        <f t="shared" si="3"/>
        <v>10.709000000000001</v>
      </c>
      <c r="J255" s="2" t="s">
        <v>39</v>
      </c>
      <c r="K255" s="2" t="s">
        <v>21</v>
      </c>
      <c r="L255" s="5">
        <f>VLOOKUP(A255,'Km per år'!A:D,4,FALSE)</f>
        <v>449.77800000000008</v>
      </c>
      <c r="M255">
        <f>VLOOKUP(A255,'Turar per år'!A:E,4,FALSE)</f>
        <v>42</v>
      </c>
      <c r="N255" s="4" t="str">
        <f>VLOOKUP(A255,Dagar!A:M,13,FALSE)</f>
        <v>01100</v>
      </c>
    </row>
    <row r="256" spans="1:14" x14ac:dyDescent="0.25">
      <c r="A256" s="2" t="s">
        <v>654</v>
      </c>
      <c r="B256" s="2" t="s">
        <v>609</v>
      </c>
      <c r="C256" s="2" t="s">
        <v>152</v>
      </c>
      <c r="D256" s="2" t="s">
        <v>610</v>
      </c>
      <c r="E256" s="2" t="s">
        <v>615</v>
      </c>
      <c r="F256" s="2" t="s">
        <v>616</v>
      </c>
      <c r="G256" s="2" t="s">
        <v>218</v>
      </c>
      <c r="H256" s="2" t="s">
        <v>494</v>
      </c>
      <c r="I256" s="3">
        <f t="shared" si="3"/>
        <v>35.659999999999918</v>
      </c>
      <c r="J256" s="2" t="s">
        <v>39</v>
      </c>
      <c r="K256" s="2" t="s">
        <v>21</v>
      </c>
      <c r="L256" s="5">
        <f>VLOOKUP(A256,'Km per år'!A:D,4,FALSE)</f>
        <v>5313.3399999999883</v>
      </c>
      <c r="M256">
        <f>VLOOKUP(A256,'Turar per år'!A:E,4,FALSE)</f>
        <v>149</v>
      </c>
      <c r="N256" s="4" t="str">
        <f>VLOOKUP(A256,Dagar!A:M,13,FALSE)</f>
        <v>10011</v>
      </c>
    </row>
    <row r="257" spans="1:14" x14ac:dyDescent="0.25">
      <c r="A257" s="2" t="s">
        <v>655</v>
      </c>
      <c r="B257" s="2" t="s">
        <v>609</v>
      </c>
      <c r="C257" s="2" t="s">
        <v>156</v>
      </c>
      <c r="D257" s="2" t="s">
        <v>610</v>
      </c>
      <c r="E257" s="2" t="s">
        <v>430</v>
      </c>
      <c r="F257" s="2" t="s">
        <v>492</v>
      </c>
      <c r="G257" s="2" t="s">
        <v>434</v>
      </c>
      <c r="H257" s="2" t="s">
        <v>494</v>
      </c>
      <c r="I257" s="3">
        <f t="shared" si="3"/>
        <v>10.709000000000003</v>
      </c>
      <c r="J257" s="2" t="s">
        <v>39</v>
      </c>
      <c r="K257" s="2" t="s">
        <v>21</v>
      </c>
      <c r="L257" s="5">
        <f>VLOOKUP(A257,'Km per år'!A:D,4,FALSE)</f>
        <v>1552.8050000000005</v>
      </c>
      <c r="M257">
        <f>VLOOKUP(A257,'Turar per år'!A:E,4,FALSE)</f>
        <v>145</v>
      </c>
      <c r="N257" s="4" t="str">
        <f>VLOOKUP(A257,Dagar!A:M,13,FALSE)</f>
        <v>11111</v>
      </c>
    </row>
    <row r="258" spans="1:14" x14ac:dyDescent="0.25">
      <c r="A258" s="2" t="s">
        <v>656</v>
      </c>
      <c r="B258" s="2" t="s">
        <v>609</v>
      </c>
      <c r="C258" s="2" t="s">
        <v>160</v>
      </c>
      <c r="D258" s="2" t="s">
        <v>610</v>
      </c>
      <c r="E258" s="2" t="s">
        <v>285</v>
      </c>
      <c r="F258" s="2" t="s">
        <v>492</v>
      </c>
      <c r="G258" s="2" t="s">
        <v>56</v>
      </c>
      <c r="H258" s="2" t="s">
        <v>494</v>
      </c>
      <c r="I258" s="3">
        <f t="shared" si="3"/>
        <v>10.708999999999982</v>
      </c>
      <c r="J258" s="2" t="s">
        <v>39</v>
      </c>
      <c r="K258" s="2" t="s">
        <v>21</v>
      </c>
      <c r="L258" s="5">
        <f>VLOOKUP(A258,'Km per år'!A:D,4,FALSE)</f>
        <v>1124.4449999999981</v>
      </c>
      <c r="M258">
        <f>VLOOKUP(A258,'Turar per år'!A:E,4,FALSE)</f>
        <v>105</v>
      </c>
      <c r="N258" s="4" t="str">
        <f>VLOOKUP(A258,Dagar!A:M,13,FALSE)</f>
        <v>11111</v>
      </c>
    </row>
    <row r="259" spans="1:14" x14ac:dyDescent="0.25">
      <c r="A259" s="2" t="s">
        <v>657</v>
      </c>
      <c r="B259" s="2" t="s">
        <v>609</v>
      </c>
      <c r="C259" s="2" t="s">
        <v>163</v>
      </c>
      <c r="D259" s="2" t="s">
        <v>610</v>
      </c>
      <c r="E259" s="2" t="s">
        <v>400</v>
      </c>
      <c r="F259" s="2" t="s">
        <v>492</v>
      </c>
      <c r="G259" s="2" t="s">
        <v>505</v>
      </c>
      <c r="H259" s="2" t="s">
        <v>494</v>
      </c>
      <c r="I259" s="3">
        <f t="shared" ref="I259:I322" si="4">L259/M259</f>
        <v>10.708999999999989</v>
      </c>
      <c r="J259" s="2" t="s">
        <v>39</v>
      </c>
      <c r="K259" s="2" t="s">
        <v>21</v>
      </c>
      <c r="L259" s="5">
        <f>VLOOKUP(A259,'Km per år'!A:D,4,FALSE)</f>
        <v>1231.5349999999987</v>
      </c>
      <c r="M259">
        <f>VLOOKUP(A259,'Turar per år'!A:E,4,FALSE)</f>
        <v>115</v>
      </c>
      <c r="N259" s="4" t="str">
        <f>VLOOKUP(A259,Dagar!A:M,13,FALSE)</f>
        <v>01101</v>
      </c>
    </row>
    <row r="260" spans="1:14" x14ac:dyDescent="0.25">
      <c r="A260" s="2" t="s">
        <v>658</v>
      </c>
      <c r="B260" s="2" t="s">
        <v>609</v>
      </c>
      <c r="C260" s="2" t="s">
        <v>167</v>
      </c>
      <c r="D260" s="2" t="s">
        <v>610</v>
      </c>
      <c r="E260" s="2" t="s">
        <v>318</v>
      </c>
      <c r="F260" s="2" t="s">
        <v>616</v>
      </c>
      <c r="G260" s="2" t="s">
        <v>78</v>
      </c>
      <c r="H260" s="2" t="s">
        <v>494</v>
      </c>
      <c r="I260" s="3">
        <f t="shared" si="4"/>
        <v>35.660000000000004</v>
      </c>
      <c r="J260" s="2" t="s">
        <v>31</v>
      </c>
      <c r="K260" s="2" t="s">
        <v>21</v>
      </c>
      <c r="L260" s="5">
        <f>VLOOKUP(A260,'Km per år'!A:D,4,FALSE)</f>
        <v>1390.7400000000002</v>
      </c>
      <c r="M260">
        <f>VLOOKUP(A260,'Turar per år'!A:E,4,FALSE)</f>
        <v>39</v>
      </c>
      <c r="N260" s="4" t="str">
        <f>VLOOKUP(A260,Dagar!A:M,13,FALSE)</f>
        <v>00010</v>
      </c>
    </row>
    <row r="261" spans="1:14" x14ac:dyDescent="0.25">
      <c r="A261" s="2" t="s">
        <v>659</v>
      </c>
      <c r="B261" s="2" t="s">
        <v>609</v>
      </c>
      <c r="C261" s="2" t="s">
        <v>252</v>
      </c>
      <c r="D261" s="2" t="s">
        <v>610</v>
      </c>
      <c r="E261" s="2" t="s">
        <v>628</v>
      </c>
      <c r="F261" s="2" t="s">
        <v>492</v>
      </c>
      <c r="G261" s="2" t="s">
        <v>165</v>
      </c>
      <c r="H261" s="2" t="s">
        <v>494</v>
      </c>
      <c r="I261" s="3">
        <f t="shared" si="4"/>
        <v>10.708999999999975</v>
      </c>
      <c r="J261" s="2" t="s">
        <v>39</v>
      </c>
      <c r="K261" s="2" t="s">
        <v>21</v>
      </c>
      <c r="L261" s="5">
        <f>VLOOKUP(A261,'Km per år'!A:D,4,FALSE)</f>
        <v>2677.2499999999936</v>
      </c>
      <c r="M261">
        <f>VLOOKUP(A261,'Turar per år'!A:E,4,FALSE)</f>
        <v>250</v>
      </c>
      <c r="N261" s="4" t="str">
        <f>VLOOKUP(A261,Dagar!A:M,13,FALSE)</f>
        <v>11111</v>
      </c>
    </row>
    <row r="262" spans="1:14" x14ac:dyDescent="0.25">
      <c r="A262" s="2" t="s">
        <v>660</v>
      </c>
      <c r="B262" s="2" t="s">
        <v>609</v>
      </c>
      <c r="C262" s="2" t="s">
        <v>255</v>
      </c>
      <c r="D262" s="2" t="s">
        <v>610</v>
      </c>
      <c r="E262" s="2" t="s">
        <v>628</v>
      </c>
      <c r="F262" s="2" t="s">
        <v>616</v>
      </c>
      <c r="G262" s="2" t="s">
        <v>295</v>
      </c>
      <c r="H262" s="2" t="s">
        <v>494</v>
      </c>
      <c r="I262" s="3">
        <f t="shared" si="4"/>
        <v>35.659999999999947</v>
      </c>
      <c r="J262" s="2" t="s">
        <v>39</v>
      </c>
      <c r="K262" s="2" t="s">
        <v>21</v>
      </c>
      <c r="L262" s="5">
        <f>VLOOKUP(A262,'Km per år'!A:D,4,FALSE)</f>
        <v>3744.2999999999947</v>
      </c>
      <c r="M262">
        <f>VLOOKUP(A262,'Turar per år'!A:E,4,FALSE)</f>
        <v>105</v>
      </c>
      <c r="N262" s="4" t="str">
        <f>VLOOKUP(A262,Dagar!A:M,13,FALSE)</f>
        <v>11111</v>
      </c>
    </row>
    <row r="263" spans="1:14" x14ac:dyDescent="0.25">
      <c r="A263" s="2" t="s">
        <v>661</v>
      </c>
      <c r="B263" s="2" t="s">
        <v>609</v>
      </c>
      <c r="C263" s="2" t="s">
        <v>257</v>
      </c>
      <c r="D263" s="2" t="s">
        <v>610</v>
      </c>
      <c r="E263" s="2" t="s">
        <v>75</v>
      </c>
      <c r="F263" s="2" t="s">
        <v>616</v>
      </c>
      <c r="G263" s="2" t="s">
        <v>662</v>
      </c>
      <c r="H263" s="2" t="s">
        <v>494</v>
      </c>
      <c r="I263" s="3">
        <f t="shared" si="4"/>
        <v>35.659999999999926</v>
      </c>
      <c r="J263" s="2" t="s">
        <v>39</v>
      </c>
      <c r="K263" s="2" t="s">
        <v>21</v>
      </c>
      <c r="L263" s="5">
        <f>VLOOKUP(A263,'Km per år'!A:D,4,FALSE)</f>
        <v>5170.6999999999889</v>
      </c>
      <c r="M263">
        <f>VLOOKUP(A263,'Turar per år'!A:E,4,FALSE)</f>
        <v>145</v>
      </c>
      <c r="N263" s="4" t="str">
        <f>VLOOKUP(A263,Dagar!A:M,13,FALSE)</f>
        <v>11111</v>
      </c>
    </row>
    <row r="264" spans="1:14" x14ac:dyDescent="0.25">
      <c r="A264" s="2" t="s">
        <v>663</v>
      </c>
      <c r="B264" s="2" t="s">
        <v>609</v>
      </c>
      <c r="C264" s="2" t="s">
        <v>259</v>
      </c>
      <c r="D264" s="2" t="s">
        <v>610</v>
      </c>
      <c r="E264" s="2" t="s">
        <v>523</v>
      </c>
      <c r="F264" s="2" t="s">
        <v>492</v>
      </c>
      <c r="G264" s="2" t="s">
        <v>607</v>
      </c>
      <c r="H264" s="2" t="s">
        <v>494</v>
      </c>
      <c r="I264" s="3">
        <f t="shared" si="4"/>
        <v>10.708999999999975</v>
      </c>
      <c r="J264" s="2" t="s">
        <v>39</v>
      </c>
      <c r="K264" s="2" t="s">
        <v>21</v>
      </c>
      <c r="L264" s="5">
        <f>VLOOKUP(A264,'Km per år'!A:D,4,FALSE)</f>
        <v>2677.2499999999936</v>
      </c>
      <c r="M264">
        <f>VLOOKUP(A264,'Turar per år'!A:E,4,FALSE)</f>
        <v>250</v>
      </c>
      <c r="N264" s="4" t="str">
        <f>VLOOKUP(A264,Dagar!A:M,13,FALSE)</f>
        <v>11111</v>
      </c>
    </row>
    <row r="265" spans="1:14" x14ac:dyDescent="0.25">
      <c r="A265" s="2" t="s">
        <v>664</v>
      </c>
      <c r="B265" s="2" t="s">
        <v>609</v>
      </c>
      <c r="C265" s="2" t="s">
        <v>665</v>
      </c>
      <c r="D265" s="2" t="s">
        <v>610</v>
      </c>
      <c r="E265" s="2" t="s">
        <v>269</v>
      </c>
      <c r="F265" s="2" t="s">
        <v>616</v>
      </c>
      <c r="G265" s="2" t="s">
        <v>177</v>
      </c>
      <c r="H265" s="2" t="s">
        <v>492</v>
      </c>
      <c r="I265" s="3">
        <f t="shared" si="4"/>
        <v>24.951000000000018</v>
      </c>
      <c r="J265" s="2" t="s">
        <v>39</v>
      </c>
      <c r="K265" s="2" t="s">
        <v>21</v>
      </c>
      <c r="L265" s="5">
        <f>VLOOKUP(A265,'Km per år'!A:D,4,FALSE)</f>
        <v>3742.6500000000028</v>
      </c>
      <c r="M265">
        <f>VLOOKUP(A265,'Turar per år'!A:E,4,FALSE)</f>
        <v>150</v>
      </c>
      <c r="N265" s="4" t="str">
        <f>VLOOKUP(A265,Dagar!A:M,13,FALSE)</f>
        <v>10101</v>
      </c>
    </row>
    <row r="266" spans="1:14" x14ac:dyDescent="0.25">
      <c r="A266" s="2" t="s">
        <v>666</v>
      </c>
      <c r="B266" s="2" t="s">
        <v>609</v>
      </c>
      <c r="C266" s="2" t="s">
        <v>667</v>
      </c>
      <c r="D266" s="2" t="s">
        <v>610</v>
      </c>
      <c r="E266" s="2" t="s">
        <v>668</v>
      </c>
      <c r="F266" s="2" t="s">
        <v>616</v>
      </c>
      <c r="G266" s="2" t="s">
        <v>300</v>
      </c>
      <c r="H266" s="2" t="s">
        <v>492</v>
      </c>
      <c r="I266" s="3">
        <f t="shared" si="4"/>
        <v>24.951000000000011</v>
      </c>
      <c r="J266" s="2" t="s">
        <v>39</v>
      </c>
      <c r="K266" s="2" t="s">
        <v>21</v>
      </c>
      <c r="L266" s="5">
        <f>VLOOKUP(A266,'Km per år'!A:D,4,FALSE)</f>
        <v>1247.5500000000006</v>
      </c>
      <c r="M266">
        <f>VLOOKUP(A266,'Turar per år'!A:E,4,FALSE)</f>
        <v>50</v>
      </c>
      <c r="N266" s="4" t="str">
        <f>VLOOKUP(A266,Dagar!A:M,13,FALSE)</f>
        <v>00001</v>
      </c>
    </row>
    <row r="267" spans="1:14" x14ac:dyDescent="0.25">
      <c r="A267" s="2" t="s">
        <v>669</v>
      </c>
      <c r="B267" s="2" t="s">
        <v>609</v>
      </c>
      <c r="C267" s="2" t="s">
        <v>268</v>
      </c>
      <c r="D267" s="2" t="s">
        <v>610</v>
      </c>
      <c r="E267" s="2" t="s">
        <v>642</v>
      </c>
      <c r="F267" s="2" t="s">
        <v>616</v>
      </c>
      <c r="G267" s="2" t="s">
        <v>668</v>
      </c>
      <c r="H267" s="2" t="s">
        <v>494</v>
      </c>
      <c r="I267" s="3">
        <f t="shared" si="4"/>
        <v>35.660000000000011</v>
      </c>
      <c r="J267" s="2" t="s">
        <v>39</v>
      </c>
      <c r="K267" s="2" t="s">
        <v>32</v>
      </c>
      <c r="L267" s="5">
        <f>VLOOKUP(A267,'Km per år'!A:D,4,FALSE)</f>
        <v>1462.0600000000004</v>
      </c>
      <c r="M267">
        <f>VLOOKUP(A267,'Turar per år'!A:E,4,FALSE)</f>
        <v>41</v>
      </c>
      <c r="N267" s="4">
        <f>VLOOKUP(A267,Dagar!A:M,13,FALSE)</f>
        <v>7</v>
      </c>
    </row>
    <row r="268" spans="1:14" x14ac:dyDescent="0.25">
      <c r="A268" s="2" t="s">
        <v>670</v>
      </c>
      <c r="B268" s="2" t="s">
        <v>671</v>
      </c>
      <c r="C268" s="2" t="s">
        <v>14</v>
      </c>
      <c r="D268" s="2" t="s">
        <v>672</v>
      </c>
      <c r="E268" s="2" t="s">
        <v>245</v>
      </c>
      <c r="F268" s="2" t="s">
        <v>494</v>
      </c>
      <c r="G268" s="2" t="s">
        <v>281</v>
      </c>
      <c r="H268" s="2" t="s">
        <v>673</v>
      </c>
      <c r="I268" s="3">
        <f t="shared" si="4"/>
        <v>25.901</v>
      </c>
      <c r="J268" s="2" t="s">
        <v>39</v>
      </c>
      <c r="K268" s="2" t="s">
        <v>21</v>
      </c>
      <c r="L268" s="5">
        <f>VLOOKUP(A268,'Km per år'!A:D,4,FALSE)</f>
        <v>155.40600000000001</v>
      </c>
      <c r="M268">
        <f>VLOOKUP(A268,'Turar per år'!A:E,4,FALSE)</f>
        <v>6</v>
      </c>
      <c r="N268" s="4" t="str">
        <f>VLOOKUP(A268,Dagar!A:M,13,FALSE)</f>
        <v>01010</v>
      </c>
    </row>
    <row r="269" spans="1:14" x14ac:dyDescent="0.25">
      <c r="A269" s="2" t="s">
        <v>674</v>
      </c>
      <c r="B269" s="2" t="s">
        <v>671</v>
      </c>
      <c r="C269" s="2" t="s">
        <v>41</v>
      </c>
      <c r="D269" s="2" t="s">
        <v>672</v>
      </c>
      <c r="E269" s="2" t="s">
        <v>189</v>
      </c>
      <c r="F269" s="2" t="s">
        <v>622</v>
      </c>
      <c r="G269" s="2" t="s">
        <v>503</v>
      </c>
      <c r="H269" s="2" t="s">
        <v>673</v>
      </c>
      <c r="I269" s="3">
        <f t="shared" si="4"/>
        <v>26.947000000000045</v>
      </c>
      <c r="J269" s="2" t="s">
        <v>402</v>
      </c>
      <c r="K269" s="2" t="s">
        <v>21</v>
      </c>
      <c r="L269" s="5">
        <f>VLOOKUP(A269,'Km per år'!A:D,4,FALSE)</f>
        <v>5146.8770000000086</v>
      </c>
      <c r="M269">
        <f>VLOOKUP(A269,'Turar per år'!A:E,4,FALSE)</f>
        <v>191</v>
      </c>
      <c r="N269" s="4" t="str">
        <f>VLOOKUP(A269,Dagar!A:M,13,FALSE)</f>
        <v>11111</v>
      </c>
    </row>
    <row r="270" spans="1:14" x14ac:dyDescent="0.25">
      <c r="A270" s="2" t="s">
        <v>675</v>
      </c>
      <c r="B270" s="2" t="s">
        <v>671</v>
      </c>
      <c r="C270" s="2" t="s">
        <v>51</v>
      </c>
      <c r="D270" s="2" t="s">
        <v>672</v>
      </c>
      <c r="E270" s="2" t="s">
        <v>348</v>
      </c>
      <c r="F270" s="2" t="s">
        <v>494</v>
      </c>
      <c r="G270" s="2" t="s">
        <v>505</v>
      </c>
      <c r="H270" s="2" t="s">
        <v>673</v>
      </c>
      <c r="I270" s="3">
        <f t="shared" si="4"/>
        <v>25.901</v>
      </c>
      <c r="J270" s="2" t="s">
        <v>39</v>
      </c>
      <c r="K270" s="2" t="s">
        <v>21</v>
      </c>
      <c r="L270" s="5">
        <f>VLOOKUP(A270,'Km per år'!A:D,4,FALSE)</f>
        <v>155.40600000000001</v>
      </c>
      <c r="M270">
        <f>VLOOKUP(A270,'Turar per år'!A:E,4,FALSE)</f>
        <v>6</v>
      </c>
      <c r="N270" s="4" t="str">
        <f>VLOOKUP(A270,Dagar!A:M,13,FALSE)</f>
        <v>01010</v>
      </c>
    </row>
    <row r="271" spans="1:14" x14ac:dyDescent="0.25">
      <c r="A271" s="2" t="s">
        <v>676</v>
      </c>
      <c r="B271" s="2" t="s">
        <v>671</v>
      </c>
      <c r="C271" s="2" t="s">
        <v>54</v>
      </c>
      <c r="D271" s="2" t="s">
        <v>672</v>
      </c>
      <c r="E271" s="2" t="s">
        <v>318</v>
      </c>
      <c r="F271" s="2" t="s">
        <v>622</v>
      </c>
      <c r="G271" s="2" t="s">
        <v>16</v>
      </c>
      <c r="H271" s="2" t="s">
        <v>673</v>
      </c>
      <c r="I271" s="3">
        <f t="shared" si="4"/>
        <v>26.946999999999996</v>
      </c>
      <c r="J271" s="2" t="s">
        <v>39</v>
      </c>
      <c r="K271" s="2" t="s">
        <v>21</v>
      </c>
      <c r="L271" s="5">
        <f>VLOOKUP(A271,'Km per år'!A:D,4,FALSE)</f>
        <v>538.93999999999994</v>
      </c>
      <c r="M271">
        <f>VLOOKUP(A271,'Turar per år'!A:E,4,FALSE)</f>
        <v>20</v>
      </c>
      <c r="N271" s="4" t="str">
        <f>VLOOKUP(A271,Dagar!A:M,13,FALSE)</f>
        <v>00100</v>
      </c>
    </row>
    <row r="272" spans="1:14" x14ac:dyDescent="0.25">
      <c r="A272" s="2" t="s">
        <v>677</v>
      </c>
      <c r="B272" s="2" t="s">
        <v>671</v>
      </c>
      <c r="C272" s="2" t="s">
        <v>58</v>
      </c>
      <c r="D272" s="2" t="s">
        <v>672</v>
      </c>
      <c r="E272" s="2" t="s">
        <v>630</v>
      </c>
      <c r="F272" s="2" t="s">
        <v>494</v>
      </c>
      <c r="G272" s="2" t="s">
        <v>165</v>
      </c>
      <c r="H272" s="2" t="s">
        <v>673</v>
      </c>
      <c r="I272" s="3">
        <f t="shared" si="4"/>
        <v>25.90100000000001</v>
      </c>
      <c r="J272" s="2" t="s">
        <v>39</v>
      </c>
      <c r="K272" s="2" t="s">
        <v>21</v>
      </c>
      <c r="L272" s="5">
        <f>VLOOKUP(A272,'Km per år'!A:D,4,FALSE)</f>
        <v>2201.5850000000009</v>
      </c>
      <c r="M272">
        <f>VLOOKUP(A272,'Turar per år'!A:E,4,FALSE)</f>
        <v>85</v>
      </c>
      <c r="N272" s="4" t="str">
        <f>VLOOKUP(A272,Dagar!A:M,13,FALSE)</f>
        <v>01001</v>
      </c>
    </row>
    <row r="273" spans="1:14" x14ac:dyDescent="0.25">
      <c r="A273" s="2" t="s">
        <v>678</v>
      </c>
      <c r="B273" s="2" t="s">
        <v>671</v>
      </c>
      <c r="C273" s="2" t="s">
        <v>77</v>
      </c>
      <c r="D273" s="2" t="s">
        <v>672</v>
      </c>
      <c r="E273" s="2" t="s">
        <v>679</v>
      </c>
      <c r="F273" s="2" t="s">
        <v>494</v>
      </c>
      <c r="G273" s="2" t="s">
        <v>28</v>
      </c>
      <c r="H273" s="2" t="s">
        <v>673</v>
      </c>
      <c r="I273" s="3">
        <f t="shared" si="4"/>
        <v>25.901000000000007</v>
      </c>
      <c r="J273" s="2" t="s">
        <v>39</v>
      </c>
      <c r="K273" s="2" t="s">
        <v>21</v>
      </c>
      <c r="L273" s="5">
        <f>VLOOKUP(A273,'Km per år'!A:D,4,FALSE)</f>
        <v>414.41600000000011</v>
      </c>
      <c r="M273">
        <f>VLOOKUP(A273,'Turar per år'!A:E,4,FALSE)</f>
        <v>16</v>
      </c>
      <c r="N273" s="4" t="str">
        <f>VLOOKUP(A273,Dagar!A:M,13,FALSE)</f>
        <v>01010</v>
      </c>
    </row>
    <row r="274" spans="1:14" x14ac:dyDescent="0.25">
      <c r="A274" s="2" t="s">
        <v>680</v>
      </c>
      <c r="B274" s="2" t="s">
        <v>671</v>
      </c>
      <c r="C274" s="2" t="s">
        <v>80</v>
      </c>
      <c r="D274" s="2" t="s">
        <v>672</v>
      </c>
      <c r="E274" s="2" t="s">
        <v>201</v>
      </c>
      <c r="F274" s="2" t="s">
        <v>494</v>
      </c>
      <c r="G274" s="2" t="s">
        <v>291</v>
      </c>
      <c r="H274" s="2" t="s">
        <v>673</v>
      </c>
      <c r="I274" s="3">
        <f t="shared" si="4"/>
        <v>25.901000000000007</v>
      </c>
      <c r="J274" s="2" t="s">
        <v>39</v>
      </c>
      <c r="K274" s="2" t="s">
        <v>21</v>
      </c>
      <c r="L274" s="5">
        <f>VLOOKUP(A274,'Km per år'!A:D,4,FALSE)</f>
        <v>414.41600000000011</v>
      </c>
      <c r="M274">
        <f>VLOOKUP(A274,'Turar per år'!A:E,4,FALSE)</f>
        <v>16</v>
      </c>
      <c r="N274" s="4" t="str">
        <f>VLOOKUP(A274,Dagar!A:M,13,FALSE)</f>
        <v>01010</v>
      </c>
    </row>
    <row r="275" spans="1:14" x14ac:dyDescent="0.25">
      <c r="A275" s="2" t="s">
        <v>681</v>
      </c>
      <c r="B275" s="2" t="s">
        <v>671</v>
      </c>
      <c r="C275" s="2" t="s">
        <v>106</v>
      </c>
      <c r="D275" s="2" t="s">
        <v>672</v>
      </c>
      <c r="E275" s="2" t="s">
        <v>519</v>
      </c>
      <c r="F275" s="2" t="s">
        <v>494</v>
      </c>
      <c r="G275" s="2" t="s">
        <v>682</v>
      </c>
      <c r="H275" s="2" t="s">
        <v>673</v>
      </c>
      <c r="I275" s="3">
        <f t="shared" si="4"/>
        <v>25.900999999999986</v>
      </c>
      <c r="J275" s="2" t="s">
        <v>39</v>
      </c>
      <c r="K275" s="2" t="s">
        <v>21</v>
      </c>
      <c r="L275" s="5">
        <f>VLOOKUP(A275,'Km per år'!A:D,4,FALSE)</f>
        <v>2564.1989999999987</v>
      </c>
      <c r="M275">
        <f>VLOOKUP(A275,'Turar per år'!A:E,4,FALSE)</f>
        <v>99</v>
      </c>
      <c r="N275" s="4" t="str">
        <f>VLOOKUP(A275,Dagar!A:M,13,FALSE)</f>
        <v>00011</v>
      </c>
    </row>
    <row r="276" spans="1:14" x14ac:dyDescent="0.25">
      <c r="A276" s="2" t="s">
        <v>683</v>
      </c>
      <c r="B276" s="2" t="s">
        <v>671</v>
      </c>
      <c r="C276" s="2" t="s">
        <v>533</v>
      </c>
      <c r="D276" s="2" t="s">
        <v>672</v>
      </c>
      <c r="E276" s="2" t="s">
        <v>211</v>
      </c>
      <c r="F276" s="2" t="s">
        <v>494</v>
      </c>
      <c r="G276" s="2" t="s">
        <v>684</v>
      </c>
      <c r="H276" s="2" t="s">
        <v>673</v>
      </c>
      <c r="I276" s="3">
        <f t="shared" si="4"/>
        <v>25.900999999999989</v>
      </c>
      <c r="J276" s="2" t="s">
        <v>39</v>
      </c>
      <c r="K276" s="2" t="s">
        <v>21</v>
      </c>
      <c r="L276" s="5">
        <f>VLOOKUP(A276,'Km per år'!A:D,4,FALSE)</f>
        <v>751.12899999999968</v>
      </c>
      <c r="M276">
        <f>VLOOKUP(A276,'Turar per år'!A:E,4,FALSE)</f>
        <v>29</v>
      </c>
      <c r="N276" s="4" t="str">
        <f>VLOOKUP(A276,Dagar!A:M,13,FALSE)</f>
        <v>00001</v>
      </c>
    </row>
    <row r="277" spans="1:14" x14ac:dyDescent="0.25">
      <c r="A277" s="2" t="s">
        <v>685</v>
      </c>
      <c r="B277" s="2" t="s">
        <v>671</v>
      </c>
      <c r="C277" s="2" t="s">
        <v>686</v>
      </c>
      <c r="D277" s="2" t="s">
        <v>672</v>
      </c>
      <c r="E277" s="2" t="s">
        <v>687</v>
      </c>
      <c r="F277" s="2" t="s">
        <v>494</v>
      </c>
      <c r="G277" s="2" t="s">
        <v>639</v>
      </c>
      <c r="H277" s="2" t="s">
        <v>673</v>
      </c>
      <c r="I277" s="3">
        <f t="shared" si="4"/>
        <v>25.901000000000003</v>
      </c>
      <c r="J277" s="2" t="s">
        <v>39</v>
      </c>
      <c r="K277" s="2" t="s">
        <v>21</v>
      </c>
      <c r="L277" s="5">
        <f>VLOOKUP(A277,'Km per år'!A:D,4,FALSE)</f>
        <v>543.92100000000005</v>
      </c>
      <c r="M277">
        <f>VLOOKUP(A277,'Turar per år'!A:E,4,FALSE)</f>
        <v>21</v>
      </c>
      <c r="N277" s="4" t="str">
        <f>VLOOKUP(A277,Dagar!A:M,13,FALSE)</f>
        <v>00001</v>
      </c>
    </row>
    <row r="278" spans="1:14" x14ac:dyDescent="0.25">
      <c r="A278" s="2" t="s">
        <v>688</v>
      </c>
      <c r="B278" s="2" t="s">
        <v>671</v>
      </c>
      <c r="C278" s="2" t="s">
        <v>689</v>
      </c>
      <c r="D278" s="2" t="s">
        <v>672</v>
      </c>
      <c r="E278" s="2" t="s">
        <v>211</v>
      </c>
      <c r="F278" s="2" t="s">
        <v>494</v>
      </c>
      <c r="G278" s="2" t="s">
        <v>684</v>
      </c>
      <c r="H278" s="2" t="s">
        <v>673</v>
      </c>
      <c r="I278" s="3">
        <f t="shared" si="4"/>
        <v>25.901000000000007</v>
      </c>
      <c r="J278" s="2" t="s">
        <v>690</v>
      </c>
      <c r="K278" s="2" t="s">
        <v>32</v>
      </c>
      <c r="L278" s="5">
        <f>VLOOKUP(A278,'Km per år'!A:D,4,FALSE)</f>
        <v>1476.3570000000004</v>
      </c>
      <c r="M278">
        <f>VLOOKUP(A278,'Turar per år'!A:E,4,FALSE)</f>
        <v>57</v>
      </c>
      <c r="N278" s="4">
        <f>VLOOKUP(A278,Dagar!A:M,13,FALSE)</f>
        <v>7</v>
      </c>
    </row>
    <row r="279" spans="1:14" x14ac:dyDescent="0.25">
      <c r="A279" s="2" t="s">
        <v>691</v>
      </c>
      <c r="B279" s="2" t="s">
        <v>671</v>
      </c>
      <c r="C279" s="2" t="s">
        <v>692</v>
      </c>
      <c r="D279" s="2" t="s">
        <v>672</v>
      </c>
      <c r="E279" s="2" t="s">
        <v>693</v>
      </c>
      <c r="F279" s="2" t="s">
        <v>494</v>
      </c>
      <c r="G279" s="2" t="s">
        <v>632</v>
      </c>
      <c r="H279" s="2" t="s">
        <v>673</v>
      </c>
      <c r="I279" s="3">
        <f t="shared" si="4"/>
        <v>25.900999999999986</v>
      </c>
      <c r="J279" s="2" t="s">
        <v>690</v>
      </c>
      <c r="K279" s="2" t="s">
        <v>32</v>
      </c>
      <c r="L279" s="5">
        <f>VLOOKUP(A279,'Km per år'!A:D,4,FALSE)</f>
        <v>1061.9409999999993</v>
      </c>
      <c r="M279">
        <f>VLOOKUP(A279,'Turar per år'!A:E,4,FALSE)</f>
        <v>41</v>
      </c>
      <c r="N279" s="4">
        <f>VLOOKUP(A279,Dagar!A:M,13,FALSE)</f>
        <v>7</v>
      </c>
    </row>
    <row r="280" spans="1:14" x14ac:dyDescent="0.25">
      <c r="A280" s="2" t="s">
        <v>694</v>
      </c>
      <c r="B280" s="2" t="s">
        <v>671</v>
      </c>
      <c r="C280" s="2" t="s">
        <v>130</v>
      </c>
      <c r="D280" s="2" t="s">
        <v>672</v>
      </c>
      <c r="E280" s="2" t="s">
        <v>231</v>
      </c>
      <c r="F280" s="2" t="s">
        <v>673</v>
      </c>
      <c r="G280" s="2" t="s">
        <v>695</v>
      </c>
      <c r="H280" s="2" t="s">
        <v>622</v>
      </c>
      <c r="I280" s="3">
        <f t="shared" si="4"/>
        <v>27.106999999999974</v>
      </c>
      <c r="J280" s="2" t="s">
        <v>402</v>
      </c>
      <c r="K280" s="2" t="s">
        <v>21</v>
      </c>
      <c r="L280" s="5">
        <f>VLOOKUP(A280,'Km per år'!A:D,4,FALSE)</f>
        <v>5177.4369999999954</v>
      </c>
      <c r="M280">
        <f>VLOOKUP(A280,'Turar per år'!A:E,4,FALSE)</f>
        <v>191</v>
      </c>
      <c r="N280" s="4" t="str">
        <f>VLOOKUP(A280,Dagar!A:M,13,FALSE)</f>
        <v>11111</v>
      </c>
    </row>
    <row r="281" spans="1:14" x14ac:dyDescent="0.25">
      <c r="A281" s="2" t="s">
        <v>696</v>
      </c>
      <c r="B281" s="2" t="s">
        <v>671</v>
      </c>
      <c r="C281" s="2" t="s">
        <v>135</v>
      </c>
      <c r="D281" s="2" t="s">
        <v>672</v>
      </c>
      <c r="E281" s="2" t="s">
        <v>234</v>
      </c>
      <c r="F281" s="2" t="s">
        <v>673</v>
      </c>
      <c r="G281" s="2" t="s">
        <v>378</v>
      </c>
      <c r="H281" s="2" t="s">
        <v>494</v>
      </c>
      <c r="I281" s="3">
        <f t="shared" si="4"/>
        <v>25.891999999999999</v>
      </c>
      <c r="J281" s="2" t="s">
        <v>39</v>
      </c>
      <c r="K281" s="2" t="s">
        <v>21</v>
      </c>
      <c r="L281" s="5">
        <f>VLOOKUP(A281,'Km per år'!A:D,4,FALSE)</f>
        <v>491.94799999999998</v>
      </c>
      <c r="M281">
        <f>VLOOKUP(A281,'Turar per år'!A:E,4,FALSE)</f>
        <v>19</v>
      </c>
      <c r="N281" s="4" t="str">
        <f>VLOOKUP(A281,Dagar!A:M,13,FALSE)</f>
        <v>11111</v>
      </c>
    </row>
    <row r="282" spans="1:14" x14ac:dyDescent="0.25">
      <c r="A282" s="2" t="s">
        <v>697</v>
      </c>
      <c r="B282" s="2" t="s">
        <v>671</v>
      </c>
      <c r="C282" s="2" t="s">
        <v>139</v>
      </c>
      <c r="D282" s="2" t="s">
        <v>672</v>
      </c>
      <c r="E282" s="2" t="s">
        <v>698</v>
      </c>
      <c r="F282" s="2" t="s">
        <v>673</v>
      </c>
      <c r="G282" s="2" t="s">
        <v>679</v>
      </c>
      <c r="H282" s="2" t="s">
        <v>494</v>
      </c>
      <c r="I282" s="3">
        <f t="shared" si="4"/>
        <v>25.891999999999999</v>
      </c>
      <c r="J282" s="2" t="s">
        <v>39</v>
      </c>
      <c r="K282" s="2" t="s">
        <v>21</v>
      </c>
      <c r="L282" s="5">
        <f>VLOOKUP(A282,'Km per år'!A:D,4,FALSE)</f>
        <v>155.352</v>
      </c>
      <c r="M282">
        <f>VLOOKUP(A282,'Turar per år'!A:E,4,FALSE)</f>
        <v>6</v>
      </c>
      <c r="N282" s="4" t="str">
        <f>VLOOKUP(A282,Dagar!A:M,13,FALSE)</f>
        <v>01010</v>
      </c>
    </row>
    <row r="283" spans="1:14" x14ac:dyDescent="0.25">
      <c r="A283" s="2" t="s">
        <v>699</v>
      </c>
      <c r="B283" s="2" t="s">
        <v>671</v>
      </c>
      <c r="C283" s="2" t="s">
        <v>142</v>
      </c>
      <c r="D283" s="2" t="s">
        <v>672</v>
      </c>
      <c r="E283" s="2" t="s">
        <v>505</v>
      </c>
      <c r="F283" s="2" t="s">
        <v>673</v>
      </c>
      <c r="G283" s="2" t="s">
        <v>74</v>
      </c>
      <c r="H283" s="2" t="s">
        <v>494</v>
      </c>
      <c r="I283" s="3">
        <f t="shared" si="4"/>
        <v>25.891999999999914</v>
      </c>
      <c r="J283" s="2" t="s">
        <v>402</v>
      </c>
      <c r="K283" s="2" t="s">
        <v>21</v>
      </c>
      <c r="L283" s="5">
        <f>VLOOKUP(A283,'Km per år'!A:D,4,FALSE)</f>
        <v>4945.3719999999839</v>
      </c>
      <c r="M283">
        <f>VLOOKUP(A283,'Turar per år'!A:E,4,FALSE)</f>
        <v>191</v>
      </c>
      <c r="N283" s="4" t="str">
        <f>VLOOKUP(A283,Dagar!A:M,13,FALSE)</f>
        <v>11111</v>
      </c>
    </row>
    <row r="284" spans="1:14" x14ac:dyDescent="0.25">
      <c r="A284" s="2" t="s">
        <v>700</v>
      </c>
      <c r="B284" s="2" t="s">
        <v>671</v>
      </c>
      <c r="C284" s="2" t="s">
        <v>145</v>
      </c>
      <c r="D284" s="2" t="s">
        <v>672</v>
      </c>
      <c r="E284" s="2" t="s">
        <v>201</v>
      </c>
      <c r="F284" s="2" t="s">
        <v>673</v>
      </c>
      <c r="G284" s="2" t="s">
        <v>626</v>
      </c>
      <c r="H284" s="2" t="s">
        <v>494</v>
      </c>
      <c r="I284" s="3">
        <f t="shared" si="4"/>
        <v>25.891999999999999</v>
      </c>
      <c r="J284" s="2" t="s">
        <v>39</v>
      </c>
      <c r="K284" s="2" t="s">
        <v>21</v>
      </c>
      <c r="L284" s="5">
        <f>VLOOKUP(A284,'Km per år'!A:D,4,FALSE)</f>
        <v>155.352</v>
      </c>
      <c r="M284">
        <f>VLOOKUP(A284,'Turar per år'!A:E,4,FALSE)</f>
        <v>6</v>
      </c>
      <c r="N284" s="4" t="str">
        <f>VLOOKUP(A284,Dagar!A:M,13,FALSE)</f>
        <v>01010</v>
      </c>
    </row>
    <row r="285" spans="1:14" x14ac:dyDescent="0.25">
      <c r="A285" s="2" t="s">
        <v>701</v>
      </c>
      <c r="B285" s="2" t="s">
        <v>671</v>
      </c>
      <c r="C285" s="2" t="s">
        <v>152</v>
      </c>
      <c r="D285" s="2" t="s">
        <v>672</v>
      </c>
      <c r="E285" s="2" t="s">
        <v>205</v>
      </c>
      <c r="F285" s="2" t="s">
        <v>673</v>
      </c>
      <c r="G285" s="2" t="s">
        <v>87</v>
      </c>
      <c r="H285" s="2" t="s">
        <v>494</v>
      </c>
      <c r="I285" s="3">
        <f t="shared" si="4"/>
        <v>25.892000000000003</v>
      </c>
      <c r="J285" s="2" t="s">
        <v>39</v>
      </c>
      <c r="K285" s="2" t="s">
        <v>21</v>
      </c>
      <c r="L285" s="5">
        <f>VLOOKUP(A285,'Km per år'!A:D,4,FALSE)</f>
        <v>517.84</v>
      </c>
      <c r="M285">
        <f>VLOOKUP(A285,'Turar per år'!A:E,4,FALSE)</f>
        <v>20</v>
      </c>
      <c r="N285" s="4" t="str">
        <f>VLOOKUP(A285,Dagar!A:M,13,FALSE)</f>
        <v>00100</v>
      </c>
    </row>
    <row r="286" spans="1:14" x14ac:dyDescent="0.25">
      <c r="A286" s="2" t="s">
        <v>702</v>
      </c>
      <c r="B286" s="2" t="s">
        <v>671</v>
      </c>
      <c r="C286" s="2" t="s">
        <v>156</v>
      </c>
      <c r="D286" s="2" t="s">
        <v>672</v>
      </c>
      <c r="E286" s="2" t="s">
        <v>165</v>
      </c>
      <c r="F286" s="2" t="s">
        <v>673</v>
      </c>
      <c r="G286" s="2" t="s">
        <v>295</v>
      </c>
      <c r="H286" s="2" t="s">
        <v>494</v>
      </c>
      <c r="I286" s="3">
        <f t="shared" si="4"/>
        <v>25.892000000000024</v>
      </c>
      <c r="J286" s="2" t="s">
        <v>39</v>
      </c>
      <c r="K286" s="2" t="s">
        <v>21</v>
      </c>
      <c r="L286" s="5">
        <f>VLOOKUP(A286,'Km per år'!A:D,4,FALSE)</f>
        <v>2200.820000000002</v>
      </c>
      <c r="M286">
        <f>VLOOKUP(A286,'Turar per år'!A:E,4,FALSE)</f>
        <v>85</v>
      </c>
      <c r="N286" s="4" t="str">
        <f>VLOOKUP(A286,Dagar!A:M,13,FALSE)</f>
        <v>01001</v>
      </c>
    </row>
    <row r="287" spans="1:14" x14ac:dyDescent="0.25">
      <c r="A287" s="2" t="s">
        <v>703</v>
      </c>
      <c r="B287" s="2" t="s">
        <v>671</v>
      </c>
      <c r="C287" s="2" t="s">
        <v>255</v>
      </c>
      <c r="D287" s="2" t="s">
        <v>672</v>
      </c>
      <c r="E287" s="2" t="s">
        <v>704</v>
      </c>
      <c r="F287" s="2" t="s">
        <v>673</v>
      </c>
      <c r="G287" s="2" t="s">
        <v>284</v>
      </c>
      <c r="H287" s="2" t="s">
        <v>494</v>
      </c>
      <c r="I287" s="3">
        <f t="shared" si="4"/>
        <v>25.891999999999999</v>
      </c>
      <c r="J287" s="2" t="s">
        <v>39</v>
      </c>
      <c r="K287" s="2" t="s">
        <v>21</v>
      </c>
      <c r="L287" s="5">
        <f>VLOOKUP(A287,'Km per år'!A:D,4,FALSE)</f>
        <v>414.27199999999999</v>
      </c>
      <c r="M287">
        <f>VLOOKUP(A287,'Turar per år'!A:E,4,FALSE)</f>
        <v>16</v>
      </c>
      <c r="N287" s="4" t="str">
        <f>VLOOKUP(A287,Dagar!A:M,13,FALSE)</f>
        <v>01010</v>
      </c>
    </row>
    <row r="288" spans="1:14" x14ac:dyDescent="0.25">
      <c r="A288" s="2" t="s">
        <v>705</v>
      </c>
      <c r="B288" s="2" t="s">
        <v>671</v>
      </c>
      <c r="C288" s="2" t="s">
        <v>257</v>
      </c>
      <c r="D288" s="2" t="s">
        <v>672</v>
      </c>
      <c r="E288" s="2" t="s">
        <v>16</v>
      </c>
      <c r="F288" s="2" t="s">
        <v>673</v>
      </c>
      <c r="G288" s="2" t="s">
        <v>516</v>
      </c>
      <c r="H288" s="2" t="s">
        <v>494</v>
      </c>
      <c r="I288" s="3">
        <f t="shared" si="4"/>
        <v>25.891999999999999</v>
      </c>
      <c r="J288" s="2" t="s">
        <v>39</v>
      </c>
      <c r="K288" s="2" t="s">
        <v>21</v>
      </c>
      <c r="L288" s="5">
        <f>VLOOKUP(A288,'Km per år'!A:D,4,FALSE)</f>
        <v>414.27199999999999</v>
      </c>
      <c r="M288">
        <f>VLOOKUP(A288,'Turar per år'!A:E,4,FALSE)</f>
        <v>16</v>
      </c>
      <c r="N288" s="4" t="str">
        <f>VLOOKUP(A288,Dagar!A:M,13,FALSE)</f>
        <v>01010</v>
      </c>
    </row>
    <row r="289" spans="1:14" x14ac:dyDescent="0.25">
      <c r="A289" s="2" t="s">
        <v>706</v>
      </c>
      <c r="B289" s="2" t="s">
        <v>671</v>
      </c>
      <c r="C289" s="2" t="s">
        <v>665</v>
      </c>
      <c r="D289" s="2" t="s">
        <v>672</v>
      </c>
      <c r="E289" s="2" t="s">
        <v>36</v>
      </c>
      <c r="F289" s="2" t="s">
        <v>673</v>
      </c>
      <c r="G289" s="2" t="s">
        <v>131</v>
      </c>
      <c r="H289" s="2" t="s">
        <v>494</v>
      </c>
      <c r="I289" s="3">
        <f t="shared" si="4"/>
        <v>25.891999999999939</v>
      </c>
      <c r="J289" s="2" t="s">
        <v>39</v>
      </c>
      <c r="K289" s="2" t="s">
        <v>21</v>
      </c>
      <c r="L289" s="5">
        <f>VLOOKUP(A289,'Km per år'!A:D,4,FALSE)</f>
        <v>3857.9079999999908</v>
      </c>
      <c r="M289">
        <f>VLOOKUP(A289,'Turar per år'!A:E,4,FALSE)</f>
        <v>149</v>
      </c>
      <c r="N289" s="4" t="str">
        <f>VLOOKUP(A289,Dagar!A:M,13,FALSE)</f>
        <v>10011</v>
      </c>
    </row>
    <row r="290" spans="1:14" x14ac:dyDescent="0.25">
      <c r="A290" s="2" t="s">
        <v>707</v>
      </c>
      <c r="B290" s="2" t="s">
        <v>671</v>
      </c>
      <c r="C290" s="2" t="s">
        <v>667</v>
      </c>
      <c r="D290" s="2" t="s">
        <v>672</v>
      </c>
      <c r="E290" s="2" t="s">
        <v>113</v>
      </c>
      <c r="F290" s="2" t="s">
        <v>673</v>
      </c>
      <c r="G290" s="2" t="s">
        <v>524</v>
      </c>
      <c r="H290" s="2" t="s">
        <v>494</v>
      </c>
      <c r="I290" s="3">
        <f t="shared" si="4"/>
        <v>25.892000000000031</v>
      </c>
      <c r="J290" s="2" t="s">
        <v>39</v>
      </c>
      <c r="K290" s="2" t="s">
        <v>21</v>
      </c>
      <c r="L290" s="5">
        <f>VLOOKUP(A290,'Km per år'!A:D,4,FALSE)</f>
        <v>1294.6000000000015</v>
      </c>
      <c r="M290">
        <f>VLOOKUP(A290,'Turar per år'!A:E,4,FALSE)</f>
        <v>50</v>
      </c>
      <c r="N290" s="4" t="str">
        <f>VLOOKUP(A290,Dagar!A:M,13,FALSE)</f>
        <v>00001</v>
      </c>
    </row>
    <row r="291" spans="1:14" x14ac:dyDescent="0.25">
      <c r="A291" s="2" t="s">
        <v>708</v>
      </c>
      <c r="B291" s="2" t="s">
        <v>671</v>
      </c>
      <c r="C291" s="2" t="s">
        <v>709</v>
      </c>
      <c r="D291" s="2" t="s">
        <v>672</v>
      </c>
      <c r="E291" s="2" t="s">
        <v>710</v>
      </c>
      <c r="F291" s="2" t="s">
        <v>673</v>
      </c>
      <c r="G291" s="2" t="s">
        <v>524</v>
      </c>
      <c r="H291" s="2" t="s">
        <v>494</v>
      </c>
      <c r="I291" s="3">
        <f t="shared" si="4"/>
        <v>25.892000000000031</v>
      </c>
      <c r="J291" s="2" t="s">
        <v>690</v>
      </c>
      <c r="K291" s="2" t="s">
        <v>32</v>
      </c>
      <c r="L291" s="5">
        <f>VLOOKUP(A291,'Km per år'!A:D,4,FALSE)</f>
        <v>1475.8440000000019</v>
      </c>
      <c r="M291">
        <f>VLOOKUP(A291,'Turar per år'!A:E,4,FALSE)</f>
        <v>57</v>
      </c>
      <c r="N291" s="4">
        <f>VLOOKUP(A291,Dagar!A:M,13,FALSE)</f>
        <v>7</v>
      </c>
    </row>
    <row r="292" spans="1:14" x14ac:dyDescent="0.25">
      <c r="A292" s="2" t="s">
        <v>711</v>
      </c>
      <c r="B292" s="2" t="s">
        <v>671</v>
      </c>
      <c r="C292" s="2" t="s">
        <v>712</v>
      </c>
      <c r="D292" s="2" t="s">
        <v>672</v>
      </c>
      <c r="E292" s="2" t="s">
        <v>208</v>
      </c>
      <c r="F292" s="2" t="s">
        <v>673</v>
      </c>
      <c r="G292" s="2" t="s">
        <v>682</v>
      </c>
      <c r="H292" s="2" t="s">
        <v>494</v>
      </c>
      <c r="I292" s="3">
        <f t="shared" si="4"/>
        <v>25.892000000000017</v>
      </c>
      <c r="J292" s="2" t="s">
        <v>690</v>
      </c>
      <c r="K292" s="2" t="s">
        <v>32</v>
      </c>
      <c r="L292" s="5">
        <f>VLOOKUP(A292,'Km per år'!A:D,4,FALSE)</f>
        <v>776.76000000000056</v>
      </c>
      <c r="M292">
        <f>VLOOKUP(A292,'Turar per år'!A:E,4,FALSE)</f>
        <v>30</v>
      </c>
      <c r="N292" s="4">
        <f>VLOOKUP(A292,Dagar!A:M,13,FALSE)</f>
        <v>7</v>
      </c>
    </row>
    <row r="293" spans="1:14" x14ac:dyDescent="0.25">
      <c r="A293" s="2" t="s">
        <v>713</v>
      </c>
      <c r="B293" s="2" t="s">
        <v>671</v>
      </c>
      <c r="C293" s="2" t="s">
        <v>714</v>
      </c>
      <c r="D293" s="2" t="s">
        <v>672</v>
      </c>
      <c r="E293" s="2" t="s">
        <v>642</v>
      </c>
      <c r="F293" s="2" t="s">
        <v>673</v>
      </c>
      <c r="G293" s="2" t="s">
        <v>96</v>
      </c>
      <c r="H293" s="2" t="s">
        <v>494</v>
      </c>
      <c r="I293" s="3">
        <f t="shared" si="4"/>
        <v>25.892000000000024</v>
      </c>
      <c r="J293" s="2" t="s">
        <v>690</v>
      </c>
      <c r="K293" s="2" t="s">
        <v>32</v>
      </c>
      <c r="L293" s="5">
        <f>VLOOKUP(A293,'Km per år'!A:D,4,FALSE)</f>
        <v>1061.572000000001</v>
      </c>
      <c r="M293">
        <f>VLOOKUP(A293,'Turar per år'!A:E,4,FALSE)</f>
        <v>41</v>
      </c>
      <c r="N293" s="4">
        <f>VLOOKUP(A293,Dagar!A:M,13,FALSE)</f>
        <v>7</v>
      </c>
    </row>
    <row r="294" spans="1:14" x14ac:dyDescent="0.25">
      <c r="A294" s="2" t="s">
        <v>715</v>
      </c>
      <c r="B294" s="2" t="s">
        <v>716</v>
      </c>
      <c r="C294" s="2" t="s">
        <v>14</v>
      </c>
      <c r="D294" s="2" t="s">
        <v>717</v>
      </c>
      <c r="E294" s="2" t="s">
        <v>574</v>
      </c>
      <c r="F294" s="2" t="s">
        <v>494</v>
      </c>
      <c r="G294" s="2" t="s">
        <v>718</v>
      </c>
      <c r="H294" s="2" t="s">
        <v>719</v>
      </c>
      <c r="I294" s="3">
        <f t="shared" si="4"/>
        <v>8.2309999999999963</v>
      </c>
      <c r="J294" s="2" t="s">
        <v>402</v>
      </c>
      <c r="K294" s="2" t="s">
        <v>21</v>
      </c>
      <c r="L294" s="5">
        <f>VLOOKUP(A294,'Km per år'!A:D,4,FALSE)</f>
        <v>1572.1209999999992</v>
      </c>
      <c r="M294">
        <f>VLOOKUP(A294,'Turar per år'!A:E,4,FALSE)</f>
        <v>191</v>
      </c>
      <c r="N294" s="4" t="str">
        <f>VLOOKUP(A294,Dagar!A:M,13,FALSE)</f>
        <v>11111</v>
      </c>
    </row>
    <row r="295" spans="1:14" x14ac:dyDescent="0.25">
      <c r="A295" s="2" t="s">
        <v>720</v>
      </c>
      <c r="B295" s="2" t="s">
        <v>716</v>
      </c>
      <c r="C295" s="2" t="s">
        <v>41</v>
      </c>
      <c r="D295" s="2" t="s">
        <v>717</v>
      </c>
      <c r="E295" s="2" t="s">
        <v>318</v>
      </c>
      <c r="F295" s="2" t="s">
        <v>622</v>
      </c>
      <c r="G295" s="2" t="s">
        <v>721</v>
      </c>
      <c r="H295" s="2" t="s">
        <v>722</v>
      </c>
      <c r="I295" s="3">
        <f t="shared" si="4"/>
        <v>5.1219999999999999</v>
      </c>
      <c r="J295" s="2" t="s">
        <v>402</v>
      </c>
      <c r="K295" s="2" t="s">
        <v>21</v>
      </c>
      <c r="L295" s="5">
        <f>VLOOKUP(A295,'Km per år'!A:D,4,FALSE)</f>
        <v>102.44</v>
      </c>
      <c r="M295">
        <f>VLOOKUP(A295,'Turar per år'!A:E,4,FALSE)</f>
        <v>20</v>
      </c>
      <c r="N295" s="4" t="str">
        <f>VLOOKUP(A295,Dagar!A:M,13,FALSE)</f>
        <v>00100</v>
      </c>
    </row>
    <row r="296" spans="1:14" x14ac:dyDescent="0.25">
      <c r="A296" s="2" t="s">
        <v>723</v>
      </c>
      <c r="B296" s="2" t="s">
        <v>716</v>
      </c>
      <c r="C296" s="2" t="s">
        <v>23</v>
      </c>
      <c r="D296" s="2" t="s">
        <v>717</v>
      </c>
      <c r="E296" s="2" t="s">
        <v>133</v>
      </c>
      <c r="F296" s="2" t="s">
        <v>724</v>
      </c>
      <c r="G296" s="2" t="s">
        <v>378</v>
      </c>
      <c r="H296" s="2" t="s">
        <v>494</v>
      </c>
      <c r="I296" s="3">
        <f t="shared" si="4"/>
        <v>9.2809999999999651</v>
      </c>
      <c r="J296" s="2" t="s">
        <v>402</v>
      </c>
      <c r="K296" s="2" t="s">
        <v>21</v>
      </c>
      <c r="L296" s="5">
        <f>VLOOKUP(A296,'Km per år'!A:D,4,FALSE)</f>
        <v>1772.6709999999935</v>
      </c>
      <c r="M296">
        <f>VLOOKUP(A296,'Turar per år'!A:E,4,FALSE)</f>
        <v>191</v>
      </c>
      <c r="N296" s="4" t="str">
        <f>VLOOKUP(A296,Dagar!A:M,13,FALSE)</f>
        <v>11111</v>
      </c>
    </row>
    <row r="297" spans="1:14" x14ac:dyDescent="0.25">
      <c r="A297" s="2" t="s">
        <v>725</v>
      </c>
      <c r="B297" s="2" t="s">
        <v>726</v>
      </c>
      <c r="C297" s="2" t="s">
        <v>14</v>
      </c>
      <c r="D297" s="2" t="s">
        <v>727</v>
      </c>
      <c r="E297" s="2" t="s">
        <v>574</v>
      </c>
      <c r="F297" s="2" t="s">
        <v>494</v>
      </c>
      <c r="G297" s="2" t="s">
        <v>287</v>
      </c>
      <c r="H297" s="2" t="s">
        <v>728</v>
      </c>
      <c r="I297" s="3">
        <f t="shared" si="4"/>
        <v>17.560999999999993</v>
      </c>
      <c r="J297" s="2" t="s">
        <v>402</v>
      </c>
      <c r="K297" s="2" t="s">
        <v>21</v>
      </c>
      <c r="L297" s="5">
        <f>VLOOKUP(A297,'Km per år'!A:D,4,FALSE)</f>
        <v>1317.0749999999996</v>
      </c>
      <c r="M297">
        <f>VLOOKUP(A297,'Turar per år'!A:E,4,FALSE)</f>
        <v>75</v>
      </c>
      <c r="N297" s="4" t="str">
        <f>VLOOKUP(A297,Dagar!A:M,13,FALSE)</f>
        <v>11011</v>
      </c>
    </row>
    <row r="298" spans="1:14" x14ac:dyDescent="0.25">
      <c r="A298" s="2" t="s">
        <v>729</v>
      </c>
      <c r="B298" s="2" t="s">
        <v>726</v>
      </c>
      <c r="C298" s="2" t="s">
        <v>41</v>
      </c>
      <c r="D298" s="2" t="s">
        <v>727</v>
      </c>
      <c r="E298" s="2" t="s">
        <v>574</v>
      </c>
      <c r="F298" s="2" t="s">
        <v>494</v>
      </c>
      <c r="G298" s="2" t="s">
        <v>623</v>
      </c>
      <c r="H298" s="2" t="s">
        <v>730</v>
      </c>
      <c r="I298" s="3">
        <f t="shared" si="4"/>
        <v>15.429999999999989</v>
      </c>
      <c r="J298" s="2" t="s">
        <v>402</v>
      </c>
      <c r="K298" s="2" t="s">
        <v>21</v>
      </c>
      <c r="L298" s="5">
        <f>VLOOKUP(A298,'Km per år'!A:D,4,FALSE)</f>
        <v>1188.1099999999992</v>
      </c>
      <c r="M298">
        <f>VLOOKUP(A298,'Turar per år'!A:E,4,FALSE)</f>
        <v>77</v>
      </c>
      <c r="N298" s="4" t="str">
        <f>VLOOKUP(A298,Dagar!A:M,13,FALSE)</f>
        <v>11011</v>
      </c>
    </row>
    <row r="299" spans="1:14" x14ac:dyDescent="0.25">
      <c r="A299" s="2" t="s">
        <v>731</v>
      </c>
      <c r="B299" s="2" t="s">
        <v>726</v>
      </c>
      <c r="C299" s="2" t="s">
        <v>46</v>
      </c>
      <c r="D299" s="2" t="s">
        <v>727</v>
      </c>
      <c r="E299" s="2" t="s">
        <v>574</v>
      </c>
      <c r="F299" s="2" t="s">
        <v>494</v>
      </c>
      <c r="G299" s="2" t="s">
        <v>623</v>
      </c>
      <c r="H299" s="2" t="s">
        <v>730</v>
      </c>
      <c r="I299" s="3">
        <f t="shared" si="4"/>
        <v>12.489000000000003</v>
      </c>
      <c r="J299" s="2" t="s">
        <v>402</v>
      </c>
      <c r="K299" s="2" t="s">
        <v>21</v>
      </c>
      <c r="L299" s="5">
        <f>VLOOKUP(A299,'Km per år'!A:D,4,FALSE)</f>
        <v>237.29100000000005</v>
      </c>
      <c r="M299">
        <f>VLOOKUP(A299,'Turar per år'!A:E,4,FALSE)</f>
        <v>19</v>
      </c>
      <c r="N299" s="4" t="str">
        <f>VLOOKUP(A299,Dagar!A:M,13,FALSE)</f>
        <v>00100</v>
      </c>
    </row>
    <row r="300" spans="1:14" x14ac:dyDescent="0.25">
      <c r="A300" s="2" t="s">
        <v>732</v>
      </c>
      <c r="B300" s="2" t="s">
        <v>726</v>
      </c>
      <c r="C300" s="2" t="s">
        <v>51</v>
      </c>
      <c r="D300" s="2" t="s">
        <v>727</v>
      </c>
      <c r="E300" s="2" t="s">
        <v>574</v>
      </c>
      <c r="F300" s="2" t="s">
        <v>494</v>
      </c>
      <c r="G300" s="2" t="s">
        <v>733</v>
      </c>
      <c r="H300" s="2" t="s">
        <v>728</v>
      </c>
      <c r="I300" s="3">
        <f t="shared" si="4"/>
        <v>14.620000000000001</v>
      </c>
      <c r="J300" s="2" t="s">
        <v>402</v>
      </c>
      <c r="K300" s="2" t="s">
        <v>21</v>
      </c>
      <c r="L300" s="5">
        <f>VLOOKUP(A300,'Km per år'!A:D,4,FALSE)</f>
        <v>292.40000000000003</v>
      </c>
      <c r="M300">
        <f>VLOOKUP(A300,'Turar per år'!A:E,4,FALSE)</f>
        <v>20</v>
      </c>
      <c r="N300" s="4" t="str">
        <f>VLOOKUP(A300,Dagar!A:M,13,FALSE)</f>
        <v>00100</v>
      </c>
    </row>
    <row r="301" spans="1:14" x14ac:dyDescent="0.25">
      <c r="A301" s="2" t="s">
        <v>734</v>
      </c>
      <c r="B301" s="2" t="s">
        <v>726</v>
      </c>
      <c r="C301" s="2" t="s">
        <v>54</v>
      </c>
      <c r="D301" s="2" t="s">
        <v>727</v>
      </c>
      <c r="E301" s="2" t="s">
        <v>318</v>
      </c>
      <c r="F301" s="2" t="s">
        <v>622</v>
      </c>
      <c r="G301" s="2" t="s">
        <v>735</v>
      </c>
      <c r="H301" s="2" t="s">
        <v>728</v>
      </c>
      <c r="I301" s="3">
        <f t="shared" si="4"/>
        <v>11.864000000000003</v>
      </c>
      <c r="J301" s="2" t="s">
        <v>402</v>
      </c>
      <c r="K301" s="2" t="s">
        <v>21</v>
      </c>
      <c r="L301" s="5">
        <f>VLOOKUP(A301,'Km per år'!A:D,4,FALSE)</f>
        <v>237.28000000000006</v>
      </c>
      <c r="M301">
        <f>VLOOKUP(A301,'Turar per år'!A:E,4,FALSE)</f>
        <v>20</v>
      </c>
      <c r="N301" s="4" t="str">
        <f>VLOOKUP(A301,Dagar!A:M,13,FALSE)</f>
        <v>00100</v>
      </c>
    </row>
    <row r="302" spans="1:14" x14ac:dyDescent="0.25">
      <c r="A302" s="2" t="s">
        <v>736</v>
      </c>
      <c r="B302" s="2" t="s">
        <v>726</v>
      </c>
      <c r="C302" s="2" t="s">
        <v>23</v>
      </c>
      <c r="D302" s="2" t="s">
        <v>727</v>
      </c>
      <c r="E302" s="2" t="s">
        <v>127</v>
      </c>
      <c r="F302" s="2" t="s">
        <v>728</v>
      </c>
      <c r="G302" s="2" t="s">
        <v>236</v>
      </c>
      <c r="H302" s="2" t="s">
        <v>494</v>
      </c>
      <c r="I302" s="3">
        <f t="shared" si="4"/>
        <v>16.261999999999976</v>
      </c>
      <c r="J302" s="2" t="s">
        <v>402</v>
      </c>
      <c r="K302" s="2" t="s">
        <v>21</v>
      </c>
      <c r="L302" s="5">
        <f>VLOOKUP(A302,'Km per år'!A:D,4,FALSE)</f>
        <v>926.9339999999986</v>
      </c>
      <c r="M302">
        <f>VLOOKUP(A302,'Turar per år'!A:E,4,FALSE)</f>
        <v>57</v>
      </c>
      <c r="N302" s="4" t="str">
        <f>VLOOKUP(A302,Dagar!A:M,13,FALSE)</f>
        <v>01011</v>
      </c>
    </row>
    <row r="303" spans="1:14" x14ac:dyDescent="0.25">
      <c r="A303" s="2" t="s">
        <v>737</v>
      </c>
      <c r="B303" s="2" t="s">
        <v>726</v>
      </c>
      <c r="C303" s="2" t="s">
        <v>130</v>
      </c>
      <c r="D303" s="2" t="s">
        <v>727</v>
      </c>
      <c r="E303" s="2" t="s">
        <v>127</v>
      </c>
      <c r="F303" s="2" t="s">
        <v>728</v>
      </c>
      <c r="G303" s="2" t="s">
        <v>236</v>
      </c>
      <c r="H303" s="2" t="s">
        <v>494</v>
      </c>
      <c r="I303" s="3">
        <f t="shared" si="4"/>
        <v>16.262</v>
      </c>
      <c r="J303" s="2" t="s">
        <v>402</v>
      </c>
      <c r="K303" s="2" t="s">
        <v>21</v>
      </c>
      <c r="L303" s="5">
        <f>VLOOKUP(A303,'Km per år'!A:D,4,FALSE)</f>
        <v>308.97800000000001</v>
      </c>
      <c r="M303">
        <f>VLOOKUP(A303,'Turar per år'!A:E,4,FALSE)</f>
        <v>19</v>
      </c>
      <c r="N303" s="4" t="str">
        <f>VLOOKUP(A303,Dagar!A:M,13,FALSE)</f>
        <v>10000</v>
      </c>
    </row>
    <row r="304" spans="1:14" x14ac:dyDescent="0.25">
      <c r="A304" s="2" t="s">
        <v>738</v>
      </c>
      <c r="B304" s="2" t="s">
        <v>726</v>
      </c>
      <c r="C304" s="2" t="s">
        <v>135</v>
      </c>
      <c r="D304" s="2" t="s">
        <v>727</v>
      </c>
      <c r="E304" s="2" t="s">
        <v>127</v>
      </c>
      <c r="F304" s="2" t="s">
        <v>728</v>
      </c>
      <c r="G304" s="2" t="s">
        <v>236</v>
      </c>
      <c r="H304" s="2" t="s">
        <v>494</v>
      </c>
      <c r="I304" s="3">
        <f t="shared" si="4"/>
        <v>13.329000000000004</v>
      </c>
      <c r="J304" s="2" t="s">
        <v>402</v>
      </c>
      <c r="K304" s="2" t="s">
        <v>21</v>
      </c>
      <c r="L304" s="5">
        <f>VLOOKUP(A304,'Km per år'!A:D,4,FALSE)</f>
        <v>266.5800000000001</v>
      </c>
      <c r="M304">
        <f>VLOOKUP(A304,'Turar per år'!A:E,4,FALSE)</f>
        <v>20</v>
      </c>
      <c r="N304" s="4" t="str">
        <f>VLOOKUP(A304,Dagar!A:M,13,FALSE)</f>
        <v>00100</v>
      </c>
    </row>
    <row r="305" spans="1:14" x14ac:dyDescent="0.25">
      <c r="A305" s="2" t="s">
        <v>739</v>
      </c>
      <c r="B305" s="2" t="s">
        <v>726</v>
      </c>
      <c r="C305" s="2" t="s">
        <v>139</v>
      </c>
      <c r="D305" s="2" t="s">
        <v>727</v>
      </c>
      <c r="E305" s="2" t="s">
        <v>740</v>
      </c>
      <c r="F305" s="2" t="s">
        <v>730</v>
      </c>
      <c r="G305" s="2" t="s">
        <v>236</v>
      </c>
      <c r="H305" s="2" t="s">
        <v>494</v>
      </c>
      <c r="I305" s="3">
        <f t="shared" si="4"/>
        <v>14.131999999999984</v>
      </c>
      <c r="J305" s="2" t="s">
        <v>402</v>
      </c>
      <c r="K305" s="2" t="s">
        <v>21</v>
      </c>
      <c r="L305" s="5">
        <f>VLOOKUP(A305,'Km per år'!A:D,4,FALSE)</f>
        <v>819.65599999999904</v>
      </c>
      <c r="M305">
        <f>VLOOKUP(A305,'Turar per år'!A:E,4,FALSE)</f>
        <v>58</v>
      </c>
      <c r="N305" s="4" t="str">
        <f>VLOOKUP(A305,Dagar!A:M,13,FALSE)</f>
        <v>01011</v>
      </c>
    </row>
    <row r="306" spans="1:14" x14ac:dyDescent="0.25">
      <c r="A306" s="2" t="s">
        <v>741</v>
      </c>
      <c r="B306" s="2" t="s">
        <v>726</v>
      </c>
      <c r="C306" s="2" t="s">
        <v>142</v>
      </c>
      <c r="D306" s="2" t="s">
        <v>727</v>
      </c>
      <c r="E306" s="2" t="s">
        <v>740</v>
      </c>
      <c r="F306" s="2" t="s">
        <v>730</v>
      </c>
      <c r="G306" s="2" t="s">
        <v>236</v>
      </c>
      <c r="H306" s="2" t="s">
        <v>494</v>
      </c>
      <c r="I306" s="3">
        <f t="shared" si="4"/>
        <v>14.132000000000003</v>
      </c>
      <c r="J306" s="2" t="s">
        <v>402</v>
      </c>
      <c r="K306" s="2" t="s">
        <v>21</v>
      </c>
      <c r="L306" s="5">
        <f>VLOOKUP(A306,'Km per år'!A:D,4,FALSE)</f>
        <v>254.37600000000006</v>
      </c>
      <c r="M306">
        <f>VLOOKUP(A306,'Turar per år'!A:E,4,FALSE)</f>
        <v>18</v>
      </c>
      <c r="N306" s="4" t="str">
        <f>VLOOKUP(A306,Dagar!A:M,13,FALSE)</f>
        <v>10000</v>
      </c>
    </row>
    <row r="307" spans="1:14" x14ac:dyDescent="0.25">
      <c r="A307" s="2" t="s">
        <v>742</v>
      </c>
      <c r="B307" s="2" t="s">
        <v>726</v>
      </c>
      <c r="C307" s="2" t="s">
        <v>145</v>
      </c>
      <c r="D307" s="2" t="s">
        <v>727</v>
      </c>
      <c r="E307" s="2" t="s">
        <v>740</v>
      </c>
      <c r="F307" s="2" t="s">
        <v>730</v>
      </c>
      <c r="G307" s="2" t="s">
        <v>236</v>
      </c>
      <c r="H307" s="2" t="s">
        <v>494</v>
      </c>
      <c r="I307" s="3">
        <f t="shared" si="4"/>
        <v>11.199000000000005</v>
      </c>
      <c r="J307" s="2" t="s">
        <v>402</v>
      </c>
      <c r="K307" s="2" t="s">
        <v>21</v>
      </c>
      <c r="L307" s="5">
        <f>VLOOKUP(A307,'Km per år'!A:D,4,FALSE)</f>
        <v>212.78100000000009</v>
      </c>
      <c r="M307">
        <f>VLOOKUP(A307,'Turar per år'!A:E,4,FALSE)</f>
        <v>19</v>
      </c>
      <c r="N307" s="4" t="str">
        <f>VLOOKUP(A307,Dagar!A:M,13,FALSE)</f>
        <v>00100</v>
      </c>
    </row>
    <row r="308" spans="1:14" x14ac:dyDescent="0.25">
      <c r="A308" s="2" t="s">
        <v>743</v>
      </c>
      <c r="B308" s="2" t="s">
        <v>744</v>
      </c>
      <c r="C308" s="2" t="s">
        <v>14</v>
      </c>
      <c r="D308" s="2" t="s">
        <v>745</v>
      </c>
      <c r="E308" s="2" t="s">
        <v>189</v>
      </c>
      <c r="F308" s="2" t="s">
        <v>746</v>
      </c>
      <c r="G308" s="2" t="s">
        <v>623</v>
      </c>
      <c r="H308" s="2" t="s">
        <v>747</v>
      </c>
      <c r="I308" s="3">
        <f t="shared" si="4"/>
        <v>7.8830000000000187</v>
      </c>
      <c r="J308" s="2" t="s">
        <v>39</v>
      </c>
      <c r="K308" s="2" t="s">
        <v>21</v>
      </c>
      <c r="L308" s="5">
        <f>VLOOKUP(A308,'Km per år'!A:D,4,FALSE)</f>
        <v>1198.2160000000029</v>
      </c>
      <c r="M308">
        <f>VLOOKUP(A308,'Turar per år'!A:E,4,FALSE)</f>
        <v>152</v>
      </c>
      <c r="N308" s="4" t="str">
        <f>VLOOKUP(A308,Dagar!A:M,13,FALSE)</f>
        <v>11011</v>
      </c>
    </row>
    <row r="309" spans="1:14" x14ac:dyDescent="0.25">
      <c r="A309" s="2" t="s">
        <v>748</v>
      </c>
      <c r="B309" s="2" t="s">
        <v>744</v>
      </c>
      <c r="C309" s="2" t="s">
        <v>41</v>
      </c>
      <c r="D309" s="2" t="s">
        <v>745</v>
      </c>
      <c r="E309" s="2" t="s">
        <v>287</v>
      </c>
      <c r="F309" s="2" t="s">
        <v>746</v>
      </c>
      <c r="G309" s="2" t="s">
        <v>503</v>
      </c>
      <c r="H309" s="2" t="s">
        <v>749</v>
      </c>
      <c r="I309" s="3">
        <f t="shared" si="4"/>
        <v>15.824999999999964</v>
      </c>
      <c r="J309" s="2" t="s">
        <v>39</v>
      </c>
      <c r="K309" s="2" t="s">
        <v>21</v>
      </c>
      <c r="L309" s="5">
        <f>VLOOKUP(A309,'Km per år'!A:D,4,FALSE)</f>
        <v>3022.574999999993</v>
      </c>
      <c r="M309">
        <f>VLOOKUP(A309,'Turar per år'!A:E,4,FALSE)</f>
        <v>191</v>
      </c>
      <c r="N309" s="4" t="str">
        <f>VLOOKUP(A309,Dagar!A:M,13,FALSE)</f>
        <v>11111</v>
      </c>
    </row>
    <row r="310" spans="1:14" x14ac:dyDescent="0.25">
      <c r="A310" s="2" t="s">
        <v>750</v>
      </c>
      <c r="B310" s="2" t="s">
        <v>744</v>
      </c>
      <c r="C310" s="2" t="s">
        <v>23</v>
      </c>
      <c r="D310" s="2" t="s">
        <v>745</v>
      </c>
      <c r="E310" s="2" t="s">
        <v>334</v>
      </c>
      <c r="F310" s="2" t="s">
        <v>749</v>
      </c>
      <c r="G310" s="2" t="s">
        <v>269</v>
      </c>
      <c r="H310" s="2" t="s">
        <v>746</v>
      </c>
      <c r="I310" s="3">
        <f t="shared" si="4"/>
        <v>15.815000000000046</v>
      </c>
      <c r="J310" s="2" t="s">
        <v>39</v>
      </c>
      <c r="K310" s="2" t="s">
        <v>21</v>
      </c>
      <c r="L310" s="5">
        <f>VLOOKUP(A310,'Km per år'!A:D,4,FALSE)</f>
        <v>3020.6650000000086</v>
      </c>
      <c r="M310">
        <f>VLOOKUP(A310,'Turar per år'!A:E,4,FALSE)</f>
        <v>191</v>
      </c>
      <c r="N310" s="4" t="str">
        <f>VLOOKUP(A310,Dagar!A:M,13,FALSE)</f>
        <v>11111</v>
      </c>
    </row>
    <row r="311" spans="1:14" x14ac:dyDescent="0.25">
      <c r="A311" s="2" t="s">
        <v>751</v>
      </c>
      <c r="B311" s="2" t="s">
        <v>744</v>
      </c>
      <c r="C311" s="2" t="s">
        <v>130</v>
      </c>
      <c r="D311" s="2" t="s">
        <v>745</v>
      </c>
      <c r="E311" s="2" t="s">
        <v>752</v>
      </c>
      <c r="F311" s="2" t="s">
        <v>747</v>
      </c>
      <c r="G311" s="2" t="s">
        <v>239</v>
      </c>
      <c r="H311" s="2" t="s">
        <v>746</v>
      </c>
      <c r="I311" s="3">
        <f t="shared" si="4"/>
        <v>7.8650000000000073</v>
      </c>
      <c r="J311" s="2" t="s">
        <v>39</v>
      </c>
      <c r="K311" s="2" t="s">
        <v>21</v>
      </c>
      <c r="L311" s="5">
        <f>VLOOKUP(A311,'Km per år'!A:D,4,FALSE)</f>
        <v>1195.4800000000012</v>
      </c>
      <c r="M311">
        <f>VLOOKUP(A311,'Turar per år'!A:E,4,FALSE)</f>
        <v>152</v>
      </c>
      <c r="N311" s="4" t="str">
        <f>VLOOKUP(A311,Dagar!A:M,13,FALSE)</f>
        <v>11011</v>
      </c>
    </row>
    <row r="312" spans="1:14" x14ac:dyDescent="0.25">
      <c r="A312" s="2" t="s">
        <v>753</v>
      </c>
      <c r="B312" s="2" t="s">
        <v>754</v>
      </c>
      <c r="C312" s="2" t="s">
        <v>14</v>
      </c>
      <c r="D312" s="2" t="s">
        <v>755</v>
      </c>
      <c r="E312" s="2" t="s">
        <v>248</v>
      </c>
      <c r="F312" s="2" t="s">
        <v>756</v>
      </c>
      <c r="G312" s="2" t="s">
        <v>165</v>
      </c>
      <c r="H312" s="2" t="s">
        <v>19</v>
      </c>
      <c r="I312" s="3">
        <f t="shared" si="4"/>
        <v>155.29300000000057</v>
      </c>
      <c r="J312" s="2" t="s">
        <v>20</v>
      </c>
      <c r="K312" s="2" t="s">
        <v>21</v>
      </c>
      <c r="L312" s="5">
        <f>VLOOKUP(A312,'Km per år'!A:D,4,FALSE)</f>
        <v>31058.600000000115</v>
      </c>
      <c r="M312">
        <f>VLOOKUP(A312,'Turar per år'!A:E,4,FALSE)</f>
        <v>200</v>
      </c>
      <c r="N312" s="4" t="str">
        <f>VLOOKUP(A312,Dagar!A:M,13,FALSE)</f>
        <v>11011</v>
      </c>
    </row>
    <row r="313" spans="1:14" x14ac:dyDescent="0.25">
      <c r="A313" s="2" t="s">
        <v>757</v>
      </c>
      <c r="B313" s="2" t="s">
        <v>754</v>
      </c>
      <c r="C313" s="2" t="s">
        <v>41</v>
      </c>
      <c r="D313" s="2" t="s">
        <v>755</v>
      </c>
      <c r="E313" s="2" t="s">
        <v>248</v>
      </c>
      <c r="F313" s="2" t="s">
        <v>756</v>
      </c>
      <c r="G313" s="2" t="s">
        <v>165</v>
      </c>
      <c r="H313" s="2" t="s">
        <v>19</v>
      </c>
      <c r="I313" s="3">
        <f t="shared" si="4"/>
        <v>156.43699999999993</v>
      </c>
      <c r="J313" s="2" t="s">
        <v>20</v>
      </c>
      <c r="K313" s="2" t="s">
        <v>21</v>
      </c>
      <c r="L313" s="5">
        <f>VLOOKUP(A313,'Km per år'!A:D,4,FALSE)</f>
        <v>6101.0429999999969</v>
      </c>
      <c r="M313">
        <f>VLOOKUP(A313,'Turar per år'!A:E,4,FALSE)</f>
        <v>39</v>
      </c>
      <c r="N313" s="4" t="str">
        <f>VLOOKUP(A313,Dagar!A:M,13,FALSE)</f>
        <v>00100</v>
      </c>
    </row>
    <row r="314" spans="1:14" x14ac:dyDescent="0.25">
      <c r="A314" s="2" t="s">
        <v>758</v>
      </c>
      <c r="B314" s="2" t="s">
        <v>754</v>
      </c>
      <c r="C314" s="2" t="s">
        <v>46</v>
      </c>
      <c r="D314" s="2" t="s">
        <v>755</v>
      </c>
      <c r="E314" s="2" t="s">
        <v>248</v>
      </c>
      <c r="F314" s="2" t="s">
        <v>756</v>
      </c>
      <c r="G314" s="2" t="s">
        <v>165</v>
      </c>
      <c r="H314" s="2" t="s">
        <v>19</v>
      </c>
      <c r="I314" s="3">
        <f t="shared" si="4"/>
        <v>155.29300000000003</v>
      </c>
      <c r="J314" s="2" t="s">
        <v>20</v>
      </c>
      <c r="K314" s="2" t="s">
        <v>21</v>
      </c>
      <c r="L314" s="5">
        <f>VLOOKUP(A314,'Km per år'!A:D,4,FALSE)</f>
        <v>1708.2230000000004</v>
      </c>
      <c r="M314">
        <f>VLOOKUP(A314,'Turar per år'!A:E,4,FALSE)</f>
        <v>11</v>
      </c>
      <c r="N314" s="4" t="str">
        <f>VLOOKUP(A314,Dagar!A:M,13,FALSE)</f>
        <v>00100</v>
      </c>
    </row>
    <row r="315" spans="1:14" x14ac:dyDescent="0.25">
      <c r="A315" s="2" t="s">
        <v>759</v>
      </c>
      <c r="B315" s="2" t="s">
        <v>754</v>
      </c>
      <c r="C315" s="2" t="s">
        <v>51</v>
      </c>
      <c r="D315" s="2" t="s">
        <v>755</v>
      </c>
      <c r="E315" s="2" t="s">
        <v>524</v>
      </c>
      <c r="F315" s="2" t="s">
        <v>760</v>
      </c>
      <c r="G315" s="2" t="s">
        <v>761</v>
      </c>
      <c r="H315" s="2" t="s">
        <v>19</v>
      </c>
      <c r="I315" s="3">
        <f t="shared" si="4"/>
        <v>114.53700000000021</v>
      </c>
      <c r="J315" s="2" t="s">
        <v>20</v>
      </c>
      <c r="K315" s="2" t="s">
        <v>21</v>
      </c>
      <c r="L315" s="5">
        <f>VLOOKUP(A315,'Km per år'!A:D,4,FALSE)</f>
        <v>28634.250000000051</v>
      </c>
      <c r="M315">
        <f>VLOOKUP(A315,'Turar per år'!A:E,4,FALSE)</f>
        <v>250</v>
      </c>
      <c r="N315" s="4" t="str">
        <f>VLOOKUP(A315,Dagar!A:M,13,FALSE)</f>
        <v>11111</v>
      </c>
    </row>
    <row r="316" spans="1:14" x14ac:dyDescent="0.25">
      <c r="A316" s="2" t="s">
        <v>762</v>
      </c>
      <c r="B316" s="2" t="s">
        <v>754</v>
      </c>
      <c r="C316" s="2" t="s">
        <v>116</v>
      </c>
      <c r="D316" s="2" t="s">
        <v>755</v>
      </c>
      <c r="E316" s="2" t="s">
        <v>704</v>
      </c>
      <c r="F316" s="2" t="s">
        <v>760</v>
      </c>
      <c r="G316" s="2" t="s">
        <v>59</v>
      </c>
      <c r="H316" s="2" t="s">
        <v>19</v>
      </c>
      <c r="I316" s="3">
        <f t="shared" si="4"/>
        <v>114.53699999999991</v>
      </c>
      <c r="J316" s="2" t="s">
        <v>20</v>
      </c>
      <c r="K316" s="2" t="s">
        <v>32</v>
      </c>
      <c r="L316" s="5">
        <f>VLOOKUP(A316,'Km per år'!A:D,4,FALSE)</f>
        <v>4008.7949999999969</v>
      </c>
      <c r="M316">
        <f>VLOOKUP(A316,'Turar per år'!A:E,4,FALSE)</f>
        <v>35</v>
      </c>
      <c r="N316" s="4">
        <f>VLOOKUP(A316,Dagar!A:M,13,FALSE)</f>
        <v>7</v>
      </c>
    </row>
    <row r="317" spans="1:14" x14ac:dyDescent="0.25">
      <c r="A317" s="2" t="s">
        <v>763</v>
      </c>
      <c r="B317" s="2" t="s">
        <v>754</v>
      </c>
      <c r="C317" s="2" t="s">
        <v>119</v>
      </c>
      <c r="D317" s="2" t="s">
        <v>755</v>
      </c>
      <c r="E317" s="2" t="s">
        <v>704</v>
      </c>
      <c r="F317" s="2" t="s">
        <v>760</v>
      </c>
      <c r="G317" s="2" t="s">
        <v>253</v>
      </c>
      <c r="H317" s="2" t="s">
        <v>19</v>
      </c>
      <c r="I317" s="3">
        <f t="shared" si="4"/>
        <v>114.53699999999995</v>
      </c>
      <c r="J317" s="2" t="s">
        <v>20</v>
      </c>
      <c r="K317" s="2" t="s">
        <v>32</v>
      </c>
      <c r="L317" s="5">
        <f>VLOOKUP(A317,'Km per år'!A:D,4,FALSE)</f>
        <v>2977.9619999999986</v>
      </c>
      <c r="M317">
        <f>VLOOKUP(A317,'Turar per år'!A:E,4,FALSE)</f>
        <v>26</v>
      </c>
      <c r="N317" s="4">
        <f>VLOOKUP(A317,Dagar!A:M,13,FALSE)</f>
        <v>7</v>
      </c>
    </row>
    <row r="318" spans="1:14" x14ac:dyDescent="0.25">
      <c r="A318" s="2" t="s">
        <v>764</v>
      </c>
      <c r="B318" s="2" t="s">
        <v>754</v>
      </c>
      <c r="C318" s="2" t="s">
        <v>546</v>
      </c>
      <c r="D318" s="2" t="s">
        <v>755</v>
      </c>
      <c r="E318" s="2" t="s">
        <v>524</v>
      </c>
      <c r="F318" s="2" t="s">
        <v>760</v>
      </c>
      <c r="G318" s="2" t="s">
        <v>761</v>
      </c>
      <c r="H318" s="2" t="s">
        <v>19</v>
      </c>
      <c r="I318" s="3">
        <f t="shared" si="4"/>
        <v>114.53700000000005</v>
      </c>
      <c r="J318" s="2" t="s">
        <v>20</v>
      </c>
      <c r="K318" s="2" t="s">
        <v>32</v>
      </c>
      <c r="L318" s="5">
        <f>VLOOKUP(A318,'Km per år'!A:D,4,FALSE)</f>
        <v>6986.7570000000032</v>
      </c>
      <c r="M318">
        <f>VLOOKUP(A318,'Turar per år'!A:E,4,FALSE)</f>
        <v>61</v>
      </c>
      <c r="N318" s="4">
        <f>VLOOKUP(A318,Dagar!A:M,13,FALSE)</f>
        <v>7</v>
      </c>
    </row>
    <row r="319" spans="1:14" x14ac:dyDescent="0.25">
      <c r="A319" s="2" t="s">
        <v>765</v>
      </c>
      <c r="B319" s="2" t="s">
        <v>754</v>
      </c>
      <c r="C319" s="2" t="s">
        <v>23</v>
      </c>
      <c r="D319" s="2" t="s">
        <v>755</v>
      </c>
      <c r="E319" s="2" t="s">
        <v>47</v>
      </c>
      <c r="F319" s="2" t="s">
        <v>19</v>
      </c>
      <c r="G319" s="2" t="s">
        <v>766</v>
      </c>
      <c r="H319" s="2" t="s">
        <v>767</v>
      </c>
      <c r="I319" s="3">
        <f t="shared" si="4"/>
        <v>153.13100000000014</v>
      </c>
      <c r="J319" s="2" t="s">
        <v>20</v>
      </c>
      <c r="K319" s="2" t="s">
        <v>21</v>
      </c>
      <c r="L319" s="5">
        <f>VLOOKUP(A319,'Km per år'!A:D,4,FALSE)</f>
        <v>22203.995000000021</v>
      </c>
      <c r="M319">
        <f>VLOOKUP(A319,'Turar per år'!A:E,4,FALSE)</f>
        <v>145</v>
      </c>
      <c r="N319" s="4" t="str">
        <f>VLOOKUP(A319,Dagar!A:M,13,FALSE)</f>
        <v>11111</v>
      </c>
    </row>
    <row r="320" spans="1:14" x14ac:dyDescent="0.25">
      <c r="A320" s="2" t="s">
        <v>768</v>
      </c>
      <c r="B320" s="2" t="s">
        <v>754</v>
      </c>
      <c r="C320" s="2" t="s">
        <v>130</v>
      </c>
      <c r="D320" s="2" t="s">
        <v>755</v>
      </c>
      <c r="E320" s="2" t="s">
        <v>47</v>
      </c>
      <c r="F320" s="2" t="s">
        <v>19</v>
      </c>
      <c r="G320" s="2" t="s">
        <v>766</v>
      </c>
      <c r="H320" s="2" t="s">
        <v>767</v>
      </c>
      <c r="I320" s="3">
        <f t="shared" si="4"/>
        <v>153.13099999999977</v>
      </c>
      <c r="J320" s="2" t="s">
        <v>20</v>
      </c>
      <c r="K320" s="2" t="s">
        <v>21</v>
      </c>
      <c r="L320" s="5">
        <f>VLOOKUP(A320,'Km per år'!A:D,4,FALSE)</f>
        <v>16078.754999999976</v>
      </c>
      <c r="M320">
        <f>VLOOKUP(A320,'Turar per år'!A:E,4,FALSE)</f>
        <v>105</v>
      </c>
      <c r="N320" s="4" t="str">
        <f>VLOOKUP(A320,Dagar!A:M,13,FALSE)</f>
        <v>11111</v>
      </c>
    </row>
    <row r="321" spans="1:14" x14ac:dyDescent="0.25">
      <c r="A321" s="2" t="s">
        <v>769</v>
      </c>
      <c r="B321" s="2" t="s">
        <v>754</v>
      </c>
      <c r="C321" s="2" t="s">
        <v>135</v>
      </c>
      <c r="D321" s="2" t="s">
        <v>755</v>
      </c>
      <c r="E321" s="2" t="s">
        <v>343</v>
      </c>
      <c r="F321" s="2" t="s">
        <v>767</v>
      </c>
      <c r="G321" s="2" t="s">
        <v>770</v>
      </c>
      <c r="H321" s="2" t="s">
        <v>756</v>
      </c>
      <c r="I321" s="3">
        <f t="shared" si="4"/>
        <v>2.7290000000000072</v>
      </c>
      <c r="J321" s="2" t="s">
        <v>20</v>
      </c>
      <c r="K321" s="2" t="s">
        <v>21</v>
      </c>
      <c r="L321" s="5">
        <f>VLOOKUP(A321,'Km per år'!A:D,4,FALSE)</f>
        <v>682.25000000000182</v>
      </c>
      <c r="M321">
        <f>VLOOKUP(A321,'Turar per år'!A:E,4,FALSE)</f>
        <v>250</v>
      </c>
      <c r="N321" s="4" t="str">
        <f>VLOOKUP(A321,Dagar!A:M,13,FALSE)</f>
        <v>11111</v>
      </c>
    </row>
    <row r="322" spans="1:14" x14ac:dyDescent="0.25">
      <c r="A322" s="2" t="s">
        <v>771</v>
      </c>
      <c r="B322" s="2" t="s">
        <v>754</v>
      </c>
      <c r="C322" s="2" t="s">
        <v>139</v>
      </c>
      <c r="D322" s="2" t="s">
        <v>755</v>
      </c>
      <c r="E322" s="2" t="s">
        <v>630</v>
      </c>
      <c r="F322" s="2" t="s">
        <v>19</v>
      </c>
      <c r="G322" s="2" t="s">
        <v>297</v>
      </c>
      <c r="H322" s="2" t="s">
        <v>760</v>
      </c>
      <c r="I322" s="3">
        <f t="shared" si="4"/>
        <v>114.63300000000061</v>
      </c>
      <c r="J322" s="2" t="s">
        <v>20</v>
      </c>
      <c r="K322" s="2" t="s">
        <v>21</v>
      </c>
      <c r="L322" s="5">
        <f>VLOOKUP(A322,'Km per år'!A:D,4,FALSE)</f>
        <v>28658.250000000153</v>
      </c>
      <c r="M322">
        <f>VLOOKUP(A322,'Turar per år'!A:E,4,FALSE)</f>
        <v>250</v>
      </c>
      <c r="N322" s="4" t="str">
        <f>VLOOKUP(A322,Dagar!A:M,13,FALSE)</f>
        <v>11111</v>
      </c>
    </row>
    <row r="323" spans="1:14" x14ac:dyDescent="0.25">
      <c r="A323" s="2" t="s">
        <v>772</v>
      </c>
      <c r="B323" s="2" t="s">
        <v>754</v>
      </c>
      <c r="C323" s="2" t="s">
        <v>268</v>
      </c>
      <c r="D323" s="2" t="s">
        <v>755</v>
      </c>
      <c r="E323" s="2" t="s">
        <v>378</v>
      </c>
      <c r="F323" s="2" t="s">
        <v>19</v>
      </c>
      <c r="G323" s="2" t="s">
        <v>303</v>
      </c>
      <c r="H323" s="2" t="s">
        <v>760</v>
      </c>
      <c r="I323" s="3">
        <f t="shared" ref="I323:I386" si="5">L323/M323</f>
        <v>114.63299999999991</v>
      </c>
      <c r="J323" s="2" t="s">
        <v>20</v>
      </c>
      <c r="K323" s="2" t="s">
        <v>32</v>
      </c>
      <c r="L323" s="5">
        <f>VLOOKUP(A323,'Km per år'!A:D,4,FALSE)</f>
        <v>4012.154999999997</v>
      </c>
      <c r="M323">
        <f>VLOOKUP(A323,'Turar per år'!A:E,4,FALSE)</f>
        <v>35</v>
      </c>
      <c r="N323" s="4">
        <f>VLOOKUP(A323,Dagar!A:M,13,FALSE)</f>
        <v>7</v>
      </c>
    </row>
    <row r="324" spans="1:14" x14ac:dyDescent="0.25">
      <c r="A324" s="2" t="s">
        <v>773</v>
      </c>
      <c r="B324" s="2" t="s">
        <v>754</v>
      </c>
      <c r="C324" s="2" t="s">
        <v>27</v>
      </c>
      <c r="D324" s="2" t="s">
        <v>755</v>
      </c>
      <c r="E324" s="2" t="s">
        <v>378</v>
      </c>
      <c r="F324" s="2" t="s">
        <v>19</v>
      </c>
      <c r="G324" s="2" t="s">
        <v>303</v>
      </c>
      <c r="H324" s="2" t="s">
        <v>760</v>
      </c>
      <c r="I324" s="3">
        <f t="shared" si="5"/>
        <v>114.63299999999995</v>
      </c>
      <c r="J324" s="2" t="s">
        <v>20</v>
      </c>
      <c r="K324" s="2" t="s">
        <v>32</v>
      </c>
      <c r="L324" s="5">
        <f>VLOOKUP(A324,'Km per år'!A:D,4,FALSE)</f>
        <v>2980.4579999999987</v>
      </c>
      <c r="M324">
        <f>VLOOKUP(A324,'Turar per år'!A:E,4,FALSE)</f>
        <v>26</v>
      </c>
      <c r="N324" s="4">
        <f>VLOOKUP(A324,Dagar!A:M,13,FALSE)</f>
        <v>7</v>
      </c>
    </row>
    <row r="325" spans="1:14" x14ac:dyDescent="0.25">
      <c r="A325" s="2" t="s">
        <v>774</v>
      </c>
      <c r="B325" s="2" t="s">
        <v>754</v>
      </c>
      <c r="C325" s="2" t="s">
        <v>274</v>
      </c>
      <c r="D325" s="2" t="s">
        <v>755</v>
      </c>
      <c r="E325" s="2" t="s">
        <v>630</v>
      </c>
      <c r="F325" s="2" t="s">
        <v>19</v>
      </c>
      <c r="G325" s="2" t="s">
        <v>297</v>
      </c>
      <c r="H325" s="2" t="s">
        <v>760</v>
      </c>
      <c r="I325" s="3">
        <f t="shared" si="5"/>
        <v>114.63299999999987</v>
      </c>
      <c r="J325" s="2" t="s">
        <v>20</v>
      </c>
      <c r="K325" s="2" t="s">
        <v>32</v>
      </c>
      <c r="L325" s="5">
        <f>VLOOKUP(A325,'Km per år'!A:D,4,FALSE)</f>
        <v>6992.6129999999921</v>
      </c>
      <c r="M325">
        <f>VLOOKUP(A325,'Turar per år'!A:E,4,FALSE)</f>
        <v>61</v>
      </c>
      <c r="N325" s="4">
        <f>VLOOKUP(A325,Dagar!A:M,13,FALSE)</f>
        <v>7</v>
      </c>
    </row>
    <row r="326" spans="1:14" x14ac:dyDescent="0.25">
      <c r="A326" s="2" t="s">
        <v>775</v>
      </c>
      <c r="B326" s="2" t="s">
        <v>776</v>
      </c>
      <c r="C326" s="2" t="s">
        <v>14</v>
      </c>
      <c r="D326" s="2" t="s">
        <v>777</v>
      </c>
      <c r="E326" s="2" t="s">
        <v>503</v>
      </c>
      <c r="F326" s="2" t="s">
        <v>756</v>
      </c>
      <c r="G326" s="2" t="s">
        <v>523</v>
      </c>
      <c r="H326" s="2" t="s">
        <v>778</v>
      </c>
      <c r="I326" s="3">
        <f t="shared" si="5"/>
        <v>167.30299999999991</v>
      </c>
      <c r="J326" s="2" t="s">
        <v>20</v>
      </c>
      <c r="K326" s="2" t="s">
        <v>21</v>
      </c>
      <c r="L326" s="5">
        <f>VLOOKUP(A326,'Km per år'!A:D,4,FALSE)</f>
        <v>41825.749999999978</v>
      </c>
      <c r="M326">
        <f>VLOOKUP(A326,'Turar per år'!A:E,4,FALSE)</f>
        <v>250</v>
      </c>
      <c r="N326" s="4" t="str">
        <f>VLOOKUP(A326,Dagar!A:M,13,FALSE)</f>
        <v>11111</v>
      </c>
    </row>
    <row r="327" spans="1:14" x14ac:dyDescent="0.25">
      <c r="A327" s="2" t="s">
        <v>779</v>
      </c>
      <c r="B327" s="2" t="s">
        <v>776</v>
      </c>
      <c r="C327" s="2" t="s">
        <v>41</v>
      </c>
      <c r="D327" s="2" t="s">
        <v>777</v>
      </c>
      <c r="E327" s="2" t="s">
        <v>780</v>
      </c>
      <c r="F327" s="2" t="s">
        <v>19</v>
      </c>
      <c r="G327" s="2" t="s">
        <v>781</v>
      </c>
      <c r="H327" s="2" t="s">
        <v>778</v>
      </c>
      <c r="I327" s="3">
        <f t="shared" si="5"/>
        <v>61.05400000000008</v>
      </c>
      <c r="J327" s="2" t="s">
        <v>39</v>
      </c>
      <c r="K327" s="2" t="s">
        <v>21</v>
      </c>
      <c r="L327" s="5">
        <f>VLOOKUP(A327,'Km per år'!A:D,4,FALSE)</f>
        <v>12210.800000000016</v>
      </c>
      <c r="M327">
        <f>VLOOKUP(A327,'Turar per år'!A:E,4,FALSE)</f>
        <v>200</v>
      </c>
      <c r="N327" s="4" t="str">
        <f>VLOOKUP(A327,Dagar!A:M,13,FALSE)</f>
        <v>11110</v>
      </c>
    </row>
    <row r="328" spans="1:14" x14ac:dyDescent="0.25">
      <c r="A328" s="2" t="s">
        <v>782</v>
      </c>
      <c r="B328" s="2" t="s">
        <v>776</v>
      </c>
      <c r="C328" s="2" t="s">
        <v>23</v>
      </c>
      <c r="D328" s="2" t="s">
        <v>777</v>
      </c>
      <c r="E328" s="2" t="s">
        <v>126</v>
      </c>
      <c r="F328" s="2" t="s">
        <v>778</v>
      </c>
      <c r="G328" s="2" t="s">
        <v>281</v>
      </c>
      <c r="H328" s="2" t="s">
        <v>767</v>
      </c>
      <c r="I328" s="3">
        <f t="shared" si="5"/>
        <v>167.08899999999997</v>
      </c>
      <c r="J328" s="2" t="s">
        <v>20</v>
      </c>
      <c r="K328" s="2" t="s">
        <v>21</v>
      </c>
      <c r="L328" s="5">
        <f>VLOOKUP(A328,'Km per år'!A:D,4,FALSE)</f>
        <v>41772.249999999993</v>
      </c>
      <c r="M328">
        <f>VLOOKUP(A328,'Turar per år'!A:E,4,FALSE)</f>
        <v>250</v>
      </c>
      <c r="N328" s="4" t="str">
        <f>VLOOKUP(A328,Dagar!A:M,13,FALSE)</f>
        <v>11111</v>
      </c>
    </row>
    <row r="329" spans="1:14" x14ac:dyDescent="0.25">
      <c r="A329" s="2" t="s">
        <v>783</v>
      </c>
      <c r="B329" s="2" t="s">
        <v>776</v>
      </c>
      <c r="C329" s="2" t="s">
        <v>130</v>
      </c>
      <c r="D329" s="2" t="s">
        <v>777</v>
      </c>
      <c r="E329" s="2" t="s">
        <v>214</v>
      </c>
      <c r="F329" s="2" t="s">
        <v>778</v>
      </c>
      <c r="G329" s="2" t="s">
        <v>169</v>
      </c>
      <c r="H329" s="2" t="s">
        <v>19</v>
      </c>
      <c r="I329" s="3">
        <f t="shared" si="5"/>
        <v>58.425999999999966</v>
      </c>
      <c r="J329" s="2" t="s">
        <v>39</v>
      </c>
      <c r="K329" s="2" t="s">
        <v>21</v>
      </c>
      <c r="L329" s="5">
        <f>VLOOKUP(A329,'Km per år'!A:D,4,FALSE)</f>
        <v>11685.199999999993</v>
      </c>
      <c r="M329">
        <f>VLOOKUP(A329,'Turar per år'!A:E,4,FALSE)</f>
        <v>200</v>
      </c>
      <c r="N329" s="4" t="str">
        <f>VLOOKUP(A329,Dagar!A:M,13,FALSE)</f>
        <v>11110</v>
      </c>
    </row>
    <row r="330" spans="1:14" x14ac:dyDescent="0.25">
      <c r="A330" s="2" t="s">
        <v>784</v>
      </c>
      <c r="B330" s="2" t="s">
        <v>785</v>
      </c>
      <c r="C330" s="2" t="s">
        <v>14</v>
      </c>
      <c r="D330" s="2" t="s">
        <v>786</v>
      </c>
      <c r="E330" s="2" t="s">
        <v>408</v>
      </c>
      <c r="F330" s="2" t="s">
        <v>778</v>
      </c>
      <c r="G330" s="2" t="s">
        <v>233</v>
      </c>
      <c r="H330" s="2" t="s">
        <v>787</v>
      </c>
      <c r="I330" s="3">
        <f t="shared" si="5"/>
        <v>17.21799999999995</v>
      </c>
      <c r="J330" s="2" t="s">
        <v>31</v>
      </c>
      <c r="K330" s="2" t="s">
        <v>21</v>
      </c>
      <c r="L330" s="5">
        <f>VLOOKUP(A330,'Km per år'!A:D,4,FALSE)</f>
        <v>3615.7799999999893</v>
      </c>
      <c r="M330">
        <f>VLOOKUP(A330,'Turar per år'!A:E,4,FALSE)</f>
        <v>210</v>
      </c>
      <c r="N330" s="4" t="str">
        <f>VLOOKUP(A330,Dagar!A:M,13,FALSE)</f>
        <v>11111</v>
      </c>
    </row>
    <row r="331" spans="1:14" x14ac:dyDescent="0.25">
      <c r="A331" s="2" t="s">
        <v>788</v>
      </c>
      <c r="B331" s="2" t="s">
        <v>785</v>
      </c>
      <c r="C331" s="2" t="s">
        <v>41</v>
      </c>
      <c r="D331" s="2" t="s">
        <v>786</v>
      </c>
      <c r="E331" s="2" t="s">
        <v>231</v>
      </c>
      <c r="F331" s="2" t="s">
        <v>778</v>
      </c>
      <c r="G331" s="2" t="s">
        <v>395</v>
      </c>
      <c r="H331" s="2" t="s">
        <v>787</v>
      </c>
      <c r="I331" s="3">
        <f t="shared" si="5"/>
        <v>17.217999999999957</v>
      </c>
      <c r="J331" s="2" t="s">
        <v>31</v>
      </c>
      <c r="K331" s="2" t="s">
        <v>21</v>
      </c>
      <c r="L331" s="5">
        <f>VLOOKUP(A331,'Km per år'!A:D,4,FALSE)</f>
        <v>3288.6379999999922</v>
      </c>
      <c r="M331">
        <f>VLOOKUP(A331,'Turar per år'!A:E,4,FALSE)</f>
        <v>191</v>
      </c>
      <c r="N331" s="4" t="str">
        <f>VLOOKUP(A331,Dagar!A:M,13,FALSE)</f>
        <v>11111</v>
      </c>
    </row>
    <row r="332" spans="1:14" x14ac:dyDescent="0.25">
      <c r="A332" s="2" t="s">
        <v>789</v>
      </c>
      <c r="B332" s="2" t="s">
        <v>785</v>
      </c>
      <c r="C332" s="2" t="s">
        <v>46</v>
      </c>
      <c r="D332" s="2" t="s">
        <v>786</v>
      </c>
      <c r="E332" s="2" t="s">
        <v>434</v>
      </c>
      <c r="F332" s="2" t="s">
        <v>790</v>
      </c>
      <c r="G332" s="2" t="s">
        <v>389</v>
      </c>
      <c r="H332" s="2" t="s">
        <v>791</v>
      </c>
      <c r="I332" s="3">
        <f t="shared" si="5"/>
        <v>4.7069999999999945</v>
      </c>
      <c r="J332" s="2" t="s">
        <v>31</v>
      </c>
      <c r="K332" s="2" t="s">
        <v>21</v>
      </c>
      <c r="L332" s="5">
        <f>VLOOKUP(A332,'Km per år'!A:D,4,FALSE)</f>
        <v>715.46399999999915</v>
      </c>
      <c r="M332">
        <f>VLOOKUP(A332,'Turar per år'!A:E,4,FALSE)</f>
        <v>152</v>
      </c>
      <c r="N332" s="4" t="str">
        <f>VLOOKUP(A332,Dagar!A:M,13,FALSE)</f>
        <v>11011</v>
      </c>
    </row>
    <row r="333" spans="1:14" x14ac:dyDescent="0.25">
      <c r="A333" s="2" t="s">
        <v>792</v>
      </c>
      <c r="B333" s="2" t="s">
        <v>785</v>
      </c>
      <c r="C333" s="2" t="s">
        <v>51</v>
      </c>
      <c r="D333" s="2" t="s">
        <v>786</v>
      </c>
      <c r="E333" s="2" t="s">
        <v>157</v>
      </c>
      <c r="F333" s="2" t="s">
        <v>778</v>
      </c>
      <c r="G333" s="2" t="s">
        <v>189</v>
      </c>
      <c r="H333" s="2" t="s">
        <v>787</v>
      </c>
      <c r="I333" s="3">
        <f t="shared" si="5"/>
        <v>17.217999999999936</v>
      </c>
      <c r="J333" s="2" t="s">
        <v>39</v>
      </c>
      <c r="K333" s="2" t="s">
        <v>21</v>
      </c>
      <c r="L333" s="5">
        <f>VLOOKUP(A333,'Km per år'!A:D,4,FALSE)</f>
        <v>4304.4999999999836</v>
      </c>
      <c r="M333">
        <f>VLOOKUP(A333,'Turar per år'!A:E,4,FALSE)</f>
        <v>250</v>
      </c>
      <c r="N333" s="4" t="str">
        <f>VLOOKUP(A333,Dagar!A:M,13,FALSE)</f>
        <v>11111</v>
      </c>
    </row>
    <row r="334" spans="1:14" x14ac:dyDescent="0.25">
      <c r="A334" s="2" t="s">
        <v>793</v>
      </c>
      <c r="B334" s="2" t="s">
        <v>785</v>
      </c>
      <c r="C334" s="2" t="s">
        <v>54</v>
      </c>
      <c r="D334" s="2" t="s">
        <v>786</v>
      </c>
      <c r="E334" s="2" t="s">
        <v>59</v>
      </c>
      <c r="F334" s="2" t="s">
        <v>790</v>
      </c>
      <c r="G334" s="2" t="s">
        <v>287</v>
      </c>
      <c r="H334" s="2" t="s">
        <v>791</v>
      </c>
      <c r="I334" s="3">
        <f t="shared" si="5"/>
        <v>4.7069999999999945</v>
      </c>
      <c r="J334" s="2" t="s">
        <v>31</v>
      </c>
      <c r="K334" s="2" t="s">
        <v>21</v>
      </c>
      <c r="L334" s="5">
        <f>VLOOKUP(A334,'Km per år'!A:D,4,FALSE)</f>
        <v>899.0369999999989</v>
      </c>
      <c r="M334">
        <f>VLOOKUP(A334,'Turar per år'!A:E,4,FALSE)</f>
        <v>191</v>
      </c>
      <c r="N334" s="4" t="str">
        <f>VLOOKUP(A334,Dagar!A:M,13,FALSE)</f>
        <v>11111</v>
      </c>
    </row>
    <row r="335" spans="1:14" x14ac:dyDescent="0.25">
      <c r="A335" s="2" t="s">
        <v>794</v>
      </c>
      <c r="B335" s="2" t="s">
        <v>785</v>
      </c>
      <c r="C335" s="2" t="s">
        <v>58</v>
      </c>
      <c r="D335" s="2" t="s">
        <v>786</v>
      </c>
      <c r="E335" s="2" t="s">
        <v>287</v>
      </c>
      <c r="F335" s="2" t="s">
        <v>778</v>
      </c>
      <c r="G335" s="2" t="s">
        <v>505</v>
      </c>
      <c r="H335" s="2" t="s">
        <v>787</v>
      </c>
      <c r="I335" s="3">
        <f t="shared" si="5"/>
        <v>17.21799999999995</v>
      </c>
      <c r="J335" s="2" t="s">
        <v>31</v>
      </c>
      <c r="K335" s="2" t="s">
        <v>21</v>
      </c>
      <c r="L335" s="5">
        <f>VLOOKUP(A335,'Km per år'!A:D,4,FALSE)</f>
        <v>3615.7799999999893</v>
      </c>
      <c r="M335">
        <f>VLOOKUP(A335,'Turar per år'!A:E,4,FALSE)</f>
        <v>210</v>
      </c>
      <c r="N335" s="4" t="str">
        <f>VLOOKUP(A335,Dagar!A:M,13,FALSE)</f>
        <v>11111</v>
      </c>
    </row>
    <row r="336" spans="1:14" x14ac:dyDescent="0.25">
      <c r="A336" s="2" t="s">
        <v>795</v>
      </c>
      <c r="B336" s="2" t="s">
        <v>785</v>
      </c>
      <c r="C336" s="2" t="s">
        <v>62</v>
      </c>
      <c r="D336" s="2" t="s">
        <v>786</v>
      </c>
      <c r="E336" s="2" t="s">
        <v>74</v>
      </c>
      <c r="F336" s="2" t="s">
        <v>778</v>
      </c>
      <c r="G336" s="2" t="s">
        <v>78</v>
      </c>
      <c r="H336" s="2" t="s">
        <v>787</v>
      </c>
      <c r="I336" s="3">
        <f t="shared" si="5"/>
        <v>17.217999999999936</v>
      </c>
      <c r="J336" s="2" t="s">
        <v>31</v>
      </c>
      <c r="K336" s="2" t="s">
        <v>21</v>
      </c>
      <c r="L336" s="5">
        <f>VLOOKUP(A336,'Km per år'!A:D,4,FALSE)</f>
        <v>4304.4999999999836</v>
      </c>
      <c r="M336">
        <f>VLOOKUP(A336,'Turar per år'!A:E,4,FALSE)</f>
        <v>250</v>
      </c>
      <c r="N336" s="4" t="str">
        <f>VLOOKUP(A336,Dagar!A:M,13,FALSE)</f>
        <v>11111</v>
      </c>
    </row>
    <row r="337" spans="1:14" x14ac:dyDescent="0.25">
      <c r="A337" s="2" t="s">
        <v>796</v>
      </c>
      <c r="B337" s="2" t="s">
        <v>785</v>
      </c>
      <c r="C337" s="2" t="s">
        <v>66</v>
      </c>
      <c r="D337" s="2" t="s">
        <v>786</v>
      </c>
      <c r="E337" s="2" t="s">
        <v>301</v>
      </c>
      <c r="F337" s="2" t="s">
        <v>778</v>
      </c>
      <c r="G337" s="2" t="s">
        <v>639</v>
      </c>
      <c r="H337" s="2" t="s">
        <v>787</v>
      </c>
      <c r="I337" s="3">
        <f t="shared" si="5"/>
        <v>17.21799999999995</v>
      </c>
      <c r="J337" s="2" t="s">
        <v>39</v>
      </c>
      <c r="K337" s="2" t="s">
        <v>21</v>
      </c>
      <c r="L337" s="5">
        <f>VLOOKUP(A337,'Km per år'!A:D,4,FALSE)</f>
        <v>3615.7799999999893</v>
      </c>
      <c r="M337">
        <f>VLOOKUP(A337,'Turar per år'!A:E,4,FALSE)</f>
        <v>210</v>
      </c>
      <c r="N337" s="4" t="str">
        <f>VLOOKUP(A337,Dagar!A:M,13,FALSE)</f>
        <v>11111</v>
      </c>
    </row>
    <row r="338" spans="1:14" x14ac:dyDescent="0.25">
      <c r="A338" s="2" t="s">
        <v>797</v>
      </c>
      <c r="B338" s="2" t="s">
        <v>785</v>
      </c>
      <c r="C338" s="2" t="s">
        <v>116</v>
      </c>
      <c r="D338" s="2" t="s">
        <v>786</v>
      </c>
      <c r="E338" s="2" t="s">
        <v>301</v>
      </c>
      <c r="F338" s="2" t="s">
        <v>778</v>
      </c>
      <c r="G338" s="2" t="s">
        <v>639</v>
      </c>
      <c r="H338" s="2" t="s">
        <v>787</v>
      </c>
      <c r="I338" s="3">
        <f t="shared" si="5"/>
        <v>17.217999999999986</v>
      </c>
      <c r="J338" s="2" t="s">
        <v>39</v>
      </c>
      <c r="K338" s="2" t="s">
        <v>32</v>
      </c>
      <c r="L338" s="5">
        <f>VLOOKUP(A338,'Km per år'!A:D,4,FALSE)</f>
        <v>1067.5159999999992</v>
      </c>
      <c r="M338">
        <f>VLOOKUP(A338,'Turar per år'!A:E,4,FALSE)</f>
        <v>62</v>
      </c>
      <c r="N338" s="4">
        <f>VLOOKUP(A338,Dagar!A:M,13,FALSE)</f>
        <v>7</v>
      </c>
    </row>
    <row r="339" spans="1:14" x14ac:dyDescent="0.25">
      <c r="A339" s="2" t="s">
        <v>798</v>
      </c>
      <c r="B339" s="2" t="s">
        <v>785</v>
      </c>
      <c r="C339" s="2" t="s">
        <v>23</v>
      </c>
      <c r="D339" s="2" t="s">
        <v>786</v>
      </c>
      <c r="E339" s="2" t="s">
        <v>140</v>
      </c>
      <c r="F339" s="2" t="s">
        <v>787</v>
      </c>
      <c r="G339" s="2" t="s">
        <v>408</v>
      </c>
      <c r="H339" s="2" t="s">
        <v>778</v>
      </c>
      <c r="I339" s="3">
        <f t="shared" si="5"/>
        <v>16.815000000000037</v>
      </c>
      <c r="J339" s="2" t="s">
        <v>39</v>
      </c>
      <c r="K339" s="2" t="s">
        <v>21</v>
      </c>
      <c r="L339" s="5">
        <f>VLOOKUP(A339,'Km per år'!A:D,4,FALSE)</f>
        <v>4203.7500000000091</v>
      </c>
      <c r="M339">
        <f>VLOOKUP(A339,'Turar per år'!A:E,4,FALSE)</f>
        <v>250</v>
      </c>
      <c r="N339" s="4" t="str">
        <f>VLOOKUP(A339,Dagar!A:M,13,FALSE)</f>
        <v>11111</v>
      </c>
    </row>
    <row r="340" spans="1:14" x14ac:dyDescent="0.25">
      <c r="A340" s="2" t="s">
        <v>799</v>
      </c>
      <c r="B340" s="2" t="s">
        <v>785</v>
      </c>
      <c r="C340" s="2" t="s">
        <v>130</v>
      </c>
      <c r="D340" s="2" t="s">
        <v>786</v>
      </c>
      <c r="E340" s="2" t="s">
        <v>227</v>
      </c>
      <c r="F340" s="2" t="s">
        <v>787</v>
      </c>
      <c r="G340" s="2" t="s">
        <v>800</v>
      </c>
      <c r="H340" s="2" t="s">
        <v>801</v>
      </c>
      <c r="I340" s="3">
        <f t="shared" si="5"/>
        <v>2.9929999999999981</v>
      </c>
      <c r="J340" s="2" t="s">
        <v>31</v>
      </c>
      <c r="K340" s="2" t="s">
        <v>21</v>
      </c>
      <c r="L340" s="5">
        <f>VLOOKUP(A340,'Km per år'!A:D,4,FALSE)</f>
        <v>119.71999999999993</v>
      </c>
      <c r="M340">
        <f>VLOOKUP(A340,'Turar per år'!A:E,4,FALSE)</f>
        <v>40</v>
      </c>
      <c r="N340" s="4" t="str">
        <f>VLOOKUP(A340,Dagar!A:M,13,FALSE)</f>
        <v>11111</v>
      </c>
    </row>
    <row r="341" spans="1:14" x14ac:dyDescent="0.25">
      <c r="A341" s="2" t="s">
        <v>802</v>
      </c>
      <c r="B341" s="2" t="s">
        <v>785</v>
      </c>
      <c r="C341" s="2" t="s">
        <v>135</v>
      </c>
      <c r="D341" s="2" t="s">
        <v>786</v>
      </c>
      <c r="E341" s="2" t="s">
        <v>143</v>
      </c>
      <c r="F341" s="2" t="s">
        <v>801</v>
      </c>
      <c r="G341" s="2" t="s">
        <v>234</v>
      </c>
      <c r="H341" s="2" t="s">
        <v>778</v>
      </c>
      <c r="I341" s="3">
        <f t="shared" si="5"/>
        <v>13.821999999999999</v>
      </c>
      <c r="J341" s="2" t="s">
        <v>39</v>
      </c>
      <c r="K341" s="2" t="s">
        <v>21</v>
      </c>
      <c r="L341" s="5">
        <f>VLOOKUP(A341,'Km per år'!A:D,4,FALSE)</f>
        <v>552.88</v>
      </c>
      <c r="M341">
        <f>VLOOKUP(A341,'Turar per år'!A:E,4,FALSE)</f>
        <v>40</v>
      </c>
      <c r="N341" s="4" t="str">
        <f>VLOOKUP(A341,Dagar!A:M,13,FALSE)</f>
        <v>11111</v>
      </c>
    </row>
    <row r="342" spans="1:14" x14ac:dyDescent="0.25">
      <c r="A342" s="2" t="s">
        <v>803</v>
      </c>
      <c r="B342" s="2" t="s">
        <v>785</v>
      </c>
      <c r="C342" s="2" t="s">
        <v>139</v>
      </c>
      <c r="D342" s="2" t="s">
        <v>786</v>
      </c>
      <c r="E342" s="2" t="s">
        <v>146</v>
      </c>
      <c r="F342" s="2" t="s">
        <v>787</v>
      </c>
      <c r="G342" s="2" t="s">
        <v>804</v>
      </c>
      <c r="H342" s="2" t="s">
        <v>805</v>
      </c>
      <c r="I342" s="3">
        <f t="shared" si="5"/>
        <v>15.900999999999952</v>
      </c>
      <c r="J342" s="2" t="s">
        <v>31</v>
      </c>
      <c r="K342" s="2" t="s">
        <v>21</v>
      </c>
      <c r="L342" s="5">
        <f>VLOOKUP(A342,'Km per år'!A:D,4,FALSE)</f>
        <v>3339.20999999999</v>
      </c>
      <c r="M342">
        <f>VLOOKUP(A342,'Turar per år'!A:E,4,FALSE)</f>
        <v>210</v>
      </c>
      <c r="N342" s="4" t="str">
        <f>VLOOKUP(A342,Dagar!A:M,13,FALSE)</f>
        <v>11111</v>
      </c>
    </row>
    <row r="343" spans="1:14" x14ac:dyDescent="0.25">
      <c r="A343" s="2" t="s">
        <v>806</v>
      </c>
      <c r="B343" s="2" t="s">
        <v>785</v>
      </c>
      <c r="C343" s="2" t="s">
        <v>142</v>
      </c>
      <c r="D343" s="2" t="s">
        <v>786</v>
      </c>
      <c r="E343" s="2" t="s">
        <v>133</v>
      </c>
      <c r="F343" s="2" t="s">
        <v>791</v>
      </c>
      <c r="G343" s="2" t="s">
        <v>269</v>
      </c>
      <c r="H343" s="2" t="s">
        <v>790</v>
      </c>
      <c r="I343" s="3">
        <f t="shared" si="5"/>
        <v>5.6290000000000076</v>
      </c>
      <c r="J343" s="2" t="s">
        <v>20</v>
      </c>
      <c r="K343" s="2" t="s">
        <v>21</v>
      </c>
      <c r="L343" s="5">
        <f>VLOOKUP(A343,'Km per år'!A:D,4,FALSE)</f>
        <v>1075.1390000000015</v>
      </c>
      <c r="M343">
        <f>VLOOKUP(A343,'Turar per år'!A:E,4,FALSE)</f>
        <v>191</v>
      </c>
      <c r="N343" s="4" t="str">
        <f>VLOOKUP(A343,Dagar!A:M,13,FALSE)</f>
        <v>11111</v>
      </c>
    </row>
    <row r="344" spans="1:14" x14ac:dyDescent="0.25">
      <c r="A344" s="2" t="s">
        <v>807</v>
      </c>
      <c r="B344" s="2" t="s">
        <v>785</v>
      </c>
      <c r="C344" s="2" t="s">
        <v>145</v>
      </c>
      <c r="D344" s="2" t="s">
        <v>786</v>
      </c>
      <c r="E344" s="2" t="s">
        <v>395</v>
      </c>
      <c r="F344" s="2" t="s">
        <v>787</v>
      </c>
      <c r="G344" s="2" t="s">
        <v>147</v>
      </c>
      <c r="H344" s="2" t="s">
        <v>778</v>
      </c>
      <c r="I344" s="3">
        <f t="shared" si="5"/>
        <v>19.838000000000076</v>
      </c>
      <c r="J344" s="2" t="s">
        <v>31</v>
      </c>
      <c r="K344" s="2" t="s">
        <v>21</v>
      </c>
      <c r="L344" s="5">
        <f>VLOOKUP(A344,'Km per år'!A:D,4,FALSE)</f>
        <v>3789.0580000000145</v>
      </c>
      <c r="M344">
        <f>VLOOKUP(A344,'Turar per år'!A:E,4,FALSE)</f>
        <v>191</v>
      </c>
      <c r="N344" s="4" t="str">
        <f>VLOOKUP(A344,Dagar!A:M,13,FALSE)</f>
        <v>11111</v>
      </c>
    </row>
    <row r="345" spans="1:14" x14ac:dyDescent="0.25">
      <c r="A345" s="2" t="s">
        <v>808</v>
      </c>
      <c r="B345" s="2" t="s">
        <v>785</v>
      </c>
      <c r="C345" s="2" t="s">
        <v>149</v>
      </c>
      <c r="D345" s="2" t="s">
        <v>786</v>
      </c>
      <c r="E345" s="2" t="s">
        <v>181</v>
      </c>
      <c r="F345" s="2" t="s">
        <v>787</v>
      </c>
      <c r="G345" s="2" t="s">
        <v>246</v>
      </c>
      <c r="H345" s="2" t="s">
        <v>809</v>
      </c>
      <c r="I345" s="3">
        <f t="shared" si="5"/>
        <v>15.481999999999983</v>
      </c>
      <c r="J345" s="2" t="s">
        <v>20</v>
      </c>
      <c r="K345" s="2" t="s">
        <v>21</v>
      </c>
      <c r="L345" s="5">
        <f>VLOOKUP(A345,'Km per år'!A:D,4,FALSE)</f>
        <v>572.83399999999938</v>
      </c>
      <c r="M345">
        <f>VLOOKUP(A345,'Turar per år'!A:E,4,FALSE)</f>
        <v>37</v>
      </c>
      <c r="N345" s="4" t="str">
        <f>VLOOKUP(A345,Dagar!A:M,13,FALSE)</f>
        <v>10000</v>
      </c>
    </row>
    <row r="346" spans="1:14" x14ac:dyDescent="0.25">
      <c r="A346" s="2" t="s">
        <v>810</v>
      </c>
      <c r="B346" s="2" t="s">
        <v>785</v>
      </c>
      <c r="C346" s="2" t="s">
        <v>152</v>
      </c>
      <c r="D346" s="2" t="s">
        <v>786</v>
      </c>
      <c r="E346" s="2" t="s">
        <v>389</v>
      </c>
      <c r="F346" s="2" t="s">
        <v>791</v>
      </c>
      <c r="G346" s="2" t="s">
        <v>56</v>
      </c>
      <c r="H346" s="2" t="s">
        <v>801</v>
      </c>
      <c r="I346" s="3">
        <f t="shared" si="5"/>
        <v>3.9610000000000096</v>
      </c>
      <c r="J346" s="2" t="s">
        <v>31</v>
      </c>
      <c r="K346" s="2" t="s">
        <v>21</v>
      </c>
      <c r="L346" s="5">
        <f>VLOOKUP(A346,'Km per år'!A:D,4,FALSE)</f>
        <v>602.07200000000148</v>
      </c>
      <c r="M346">
        <f>VLOOKUP(A346,'Turar per år'!A:E,4,FALSE)</f>
        <v>152</v>
      </c>
      <c r="N346" s="4" t="str">
        <f>VLOOKUP(A346,Dagar!A:M,13,FALSE)</f>
        <v>11011</v>
      </c>
    </row>
    <row r="347" spans="1:14" x14ac:dyDescent="0.25">
      <c r="A347" s="2" t="s">
        <v>811</v>
      </c>
      <c r="B347" s="2" t="s">
        <v>785</v>
      </c>
      <c r="C347" s="2" t="s">
        <v>156</v>
      </c>
      <c r="D347" s="2" t="s">
        <v>786</v>
      </c>
      <c r="E347" s="2" t="s">
        <v>189</v>
      </c>
      <c r="F347" s="2" t="s">
        <v>787</v>
      </c>
      <c r="G347" s="2" t="s">
        <v>287</v>
      </c>
      <c r="H347" s="2" t="s">
        <v>778</v>
      </c>
      <c r="I347" s="3">
        <f t="shared" si="5"/>
        <v>16.815000000000047</v>
      </c>
      <c r="J347" s="2" t="s">
        <v>39</v>
      </c>
      <c r="K347" s="2" t="s">
        <v>21</v>
      </c>
      <c r="L347" s="5">
        <f>VLOOKUP(A347,'Km per år'!A:D,4,FALSE)</f>
        <v>3531.1500000000096</v>
      </c>
      <c r="M347">
        <f>VLOOKUP(A347,'Turar per år'!A:E,4,FALSE)</f>
        <v>210</v>
      </c>
      <c r="N347" s="4" t="str">
        <f>VLOOKUP(A347,Dagar!A:M,13,FALSE)</f>
        <v>11111</v>
      </c>
    </row>
    <row r="348" spans="1:14" x14ac:dyDescent="0.25">
      <c r="A348" s="2" t="s">
        <v>812</v>
      </c>
      <c r="B348" s="2" t="s">
        <v>785</v>
      </c>
      <c r="C348" s="2" t="s">
        <v>160</v>
      </c>
      <c r="D348" s="2" t="s">
        <v>786</v>
      </c>
      <c r="E348" s="2" t="s">
        <v>59</v>
      </c>
      <c r="F348" s="2" t="s">
        <v>787</v>
      </c>
      <c r="G348" s="2" t="s">
        <v>505</v>
      </c>
      <c r="H348" s="2" t="s">
        <v>778</v>
      </c>
      <c r="I348" s="3">
        <f t="shared" si="5"/>
        <v>16.815000000000012</v>
      </c>
      <c r="J348" s="2" t="s">
        <v>31</v>
      </c>
      <c r="K348" s="2" t="s">
        <v>21</v>
      </c>
      <c r="L348" s="5">
        <f>VLOOKUP(A348,'Km per år'!A:D,4,FALSE)</f>
        <v>672.60000000000048</v>
      </c>
      <c r="M348">
        <f>VLOOKUP(A348,'Turar per år'!A:E,4,FALSE)</f>
        <v>40</v>
      </c>
      <c r="N348" s="4" t="str">
        <f>VLOOKUP(A348,Dagar!A:M,13,FALSE)</f>
        <v>11111</v>
      </c>
    </row>
    <row r="349" spans="1:14" x14ac:dyDescent="0.25">
      <c r="A349" s="2" t="s">
        <v>813</v>
      </c>
      <c r="B349" s="2" t="s">
        <v>785</v>
      </c>
      <c r="C349" s="2" t="s">
        <v>163</v>
      </c>
      <c r="D349" s="2" t="s">
        <v>786</v>
      </c>
      <c r="E349" s="2" t="s">
        <v>158</v>
      </c>
      <c r="F349" s="2" t="s">
        <v>791</v>
      </c>
      <c r="G349" s="2" t="s">
        <v>201</v>
      </c>
      <c r="H349" s="2" t="s">
        <v>778</v>
      </c>
      <c r="I349" s="3">
        <f t="shared" si="5"/>
        <v>17.782999999999934</v>
      </c>
      <c r="J349" s="2" t="s">
        <v>31</v>
      </c>
      <c r="K349" s="2" t="s">
        <v>21</v>
      </c>
      <c r="L349" s="5">
        <f>VLOOKUP(A349,'Km per år'!A:D,4,FALSE)</f>
        <v>3396.5529999999876</v>
      </c>
      <c r="M349">
        <f>VLOOKUP(A349,'Turar per år'!A:E,4,FALSE)</f>
        <v>191</v>
      </c>
      <c r="N349" s="4" t="str">
        <f>VLOOKUP(A349,Dagar!A:M,13,FALSE)</f>
        <v>11111</v>
      </c>
    </row>
    <row r="350" spans="1:14" x14ac:dyDescent="0.25">
      <c r="A350" s="2" t="s">
        <v>814</v>
      </c>
      <c r="B350" s="2" t="s">
        <v>785</v>
      </c>
      <c r="C350" s="2" t="s">
        <v>167</v>
      </c>
      <c r="D350" s="2" t="s">
        <v>786</v>
      </c>
      <c r="E350" s="2" t="s">
        <v>318</v>
      </c>
      <c r="F350" s="2" t="s">
        <v>787</v>
      </c>
      <c r="G350" s="2" t="s">
        <v>74</v>
      </c>
      <c r="H350" s="2" t="s">
        <v>778</v>
      </c>
      <c r="I350" s="3">
        <f t="shared" si="5"/>
        <v>16.815000000000047</v>
      </c>
      <c r="J350" s="2" t="s">
        <v>31</v>
      </c>
      <c r="K350" s="2" t="s">
        <v>21</v>
      </c>
      <c r="L350" s="5">
        <f>VLOOKUP(A350,'Km per år'!A:D,4,FALSE)</f>
        <v>3531.1500000000096</v>
      </c>
      <c r="M350">
        <f>VLOOKUP(A350,'Turar per år'!A:E,4,FALSE)</f>
        <v>210</v>
      </c>
      <c r="N350" s="4" t="str">
        <f>VLOOKUP(A350,Dagar!A:M,13,FALSE)</f>
        <v>11111</v>
      </c>
    </row>
    <row r="351" spans="1:14" x14ac:dyDescent="0.25">
      <c r="A351" s="2" t="s">
        <v>815</v>
      </c>
      <c r="B351" s="2" t="s">
        <v>785</v>
      </c>
      <c r="C351" s="2" t="s">
        <v>252</v>
      </c>
      <c r="D351" s="2" t="s">
        <v>786</v>
      </c>
      <c r="E351" s="2" t="s">
        <v>78</v>
      </c>
      <c r="F351" s="2" t="s">
        <v>787</v>
      </c>
      <c r="G351" s="2" t="s">
        <v>630</v>
      </c>
      <c r="H351" s="2" t="s">
        <v>778</v>
      </c>
      <c r="I351" s="3">
        <f t="shared" si="5"/>
        <v>16.815000000000037</v>
      </c>
      <c r="J351" s="2" t="s">
        <v>31</v>
      </c>
      <c r="K351" s="2" t="s">
        <v>21</v>
      </c>
      <c r="L351" s="5">
        <f>VLOOKUP(A351,'Km per år'!A:D,4,FALSE)</f>
        <v>4203.7500000000091</v>
      </c>
      <c r="M351">
        <f>VLOOKUP(A351,'Turar per år'!A:E,4,FALSE)</f>
        <v>250</v>
      </c>
      <c r="N351" s="4" t="str">
        <f>VLOOKUP(A351,Dagar!A:M,13,FALSE)</f>
        <v>11111</v>
      </c>
    </row>
    <row r="352" spans="1:14" x14ac:dyDescent="0.25">
      <c r="A352" s="2" t="s">
        <v>816</v>
      </c>
      <c r="B352" s="2" t="s">
        <v>785</v>
      </c>
      <c r="C352" s="2" t="s">
        <v>255</v>
      </c>
      <c r="D352" s="2" t="s">
        <v>786</v>
      </c>
      <c r="E352" s="2" t="s">
        <v>639</v>
      </c>
      <c r="F352" s="2" t="s">
        <v>787</v>
      </c>
      <c r="G352" s="2" t="s">
        <v>817</v>
      </c>
      <c r="H352" s="2" t="s">
        <v>778</v>
      </c>
      <c r="I352" s="3">
        <f t="shared" si="5"/>
        <v>16.815000000000047</v>
      </c>
      <c r="J352" s="2" t="s">
        <v>39</v>
      </c>
      <c r="K352" s="2" t="s">
        <v>21</v>
      </c>
      <c r="L352" s="5">
        <f>VLOOKUP(A352,'Km per år'!A:D,4,FALSE)</f>
        <v>3531.1500000000096</v>
      </c>
      <c r="M352">
        <f>VLOOKUP(A352,'Turar per år'!A:E,4,FALSE)</f>
        <v>210</v>
      </c>
      <c r="N352" s="4" t="str">
        <f>VLOOKUP(A352,Dagar!A:M,13,FALSE)</f>
        <v>11111</v>
      </c>
    </row>
    <row r="353" spans="1:14" x14ac:dyDescent="0.25">
      <c r="A353" s="2" t="s">
        <v>818</v>
      </c>
      <c r="B353" s="2" t="s">
        <v>785</v>
      </c>
      <c r="C353" s="2" t="s">
        <v>268</v>
      </c>
      <c r="D353" s="2" t="s">
        <v>786</v>
      </c>
      <c r="E353" s="2" t="s">
        <v>639</v>
      </c>
      <c r="F353" s="2" t="s">
        <v>787</v>
      </c>
      <c r="G353" s="2" t="s">
        <v>817</v>
      </c>
      <c r="H353" s="2" t="s">
        <v>778</v>
      </c>
      <c r="I353" s="3">
        <f t="shared" si="5"/>
        <v>16.815000000000026</v>
      </c>
      <c r="J353" s="2" t="s">
        <v>39</v>
      </c>
      <c r="K353" s="2" t="s">
        <v>32</v>
      </c>
      <c r="L353" s="5">
        <f>VLOOKUP(A353,'Km per år'!A:D,4,FALSE)</f>
        <v>1042.5300000000016</v>
      </c>
      <c r="M353">
        <f>VLOOKUP(A353,'Turar per år'!A:E,4,FALSE)</f>
        <v>62</v>
      </c>
      <c r="N353" s="4">
        <f>VLOOKUP(A353,Dagar!A:M,13,FALSE)</f>
        <v>7</v>
      </c>
    </row>
    <row r="354" spans="1:14" x14ac:dyDescent="0.25">
      <c r="A354" s="2" t="s">
        <v>819</v>
      </c>
      <c r="B354" s="2" t="s">
        <v>820</v>
      </c>
      <c r="C354" s="2" t="s">
        <v>14</v>
      </c>
      <c r="D354" s="2" t="s">
        <v>821</v>
      </c>
      <c r="E354" s="2" t="s">
        <v>335</v>
      </c>
      <c r="F354" s="2" t="s">
        <v>809</v>
      </c>
      <c r="G354" s="2" t="s">
        <v>178</v>
      </c>
      <c r="H354" s="2" t="s">
        <v>778</v>
      </c>
      <c r="I354" s="3">
        <f t="shared" si="5"/>
        <v>2.9169999999999998</v>
      </c>
      <c r="J354" s="2" t="s">
        <v>402</v>
      </c>
      <c r="K354" s="2" t="s">
        <v>21</v>
      </c>
      <c r="L354" s="5">
        <f>VLOOKUP(A354,'Km per år'!A:D,4,FALSE)</f>
        <v>729.25</v>
      </c>
      <c r="M354">
        <f>VLOOKUP(A354,'Turar per år'!A:E,4,FALSE)</f>
        <v>250</v>
      </c>
      <c r="N354" s="4" t="str">
        <f>VLOOKUP(A354,Dagar!A:M,13,FALSE)</f>
        <v>11111</v>
      </c>
    </row>
    <row r="355" spans="1:14" x14ac:dyDescent="0.25">
      <c r="A355" s="2" t="s">
        <v>822</v>
      </c>
      <c r="B355" s="2" t="s">
        <v>820</v>
      </c>
      <c r="C355" s="2" t="s">
        <v>41</v>
      </c>
      <c r="D355" s="2" t="s">
        <v>821</v>
      </c>
      <c r="E355" s="2" t="s">
        <v>178</v>
      </c>
      <c r="F355" s="2" t="s">
        <v>778</v>
      </c>
      <c r="G355" s="2" t="s">
        <v>52</v>
      </c>
      <c r="H355" s="2" t="s">
        <v>801</v>
      </c>
      <c r="I355" s="3">
        <f t="shared" si="5"/>
        <v>15.719999999999917</v>
      </c>
      <c r="J355" s="2" t="s">
        <v>402</v>
      </c>
      <c r="K355" s="2" t="s">
        <v>21</v>
      </c>
      <c r="L355" s="5">
        <f>VLOOKUP(A355,'Km per år'!A:D,4,FALSE)</f>
        <v>3929.9999999999791</v>
      </c>
      <c r="M355">
        <f>VLOOKUP(A355,'Turar per år'!A:E,4,FALSE)</f>
        <v>250</v>
      </c>
      <c r="N355" s="4" t="str">
        <f>VLOOKUP(A355,Dagar!A:M,13,FALSE)</f>
        <v>11111</v>
      </c>
    </row>
    <row r="356" spans="1:14" x14ac:dyDescent="0.25">
      <c r="A356" s="2" t="s">
        <v>823</v>
      </c>
      <c r="B356" s="2" t="s">
        <v>820</v>
      </c>
      <c r="C356" s="2" t="s">
        <v>46</v>
      </c>
      <c r="D356" s="2" t="s">
        <v>821</v>
      </c>
      <c r="E356" s="2" t="s">
        <v>824</v>
      </c>
      <c r="F356" s="2" t="s">
        <v>801</v>
      </c>
      <c r="G356" s="2" t="s">
        <v>246</v>
      </c>
      <c r="H356" s="2" t="s">
        <v>801</v>
      </c>
      <c r="I356" s="3">
        <f t="shared" si="5"/>
        <v>5.5440000000000165</v>
      </c>
      <c r="J356" s="2" t="s">
        <v>402</v>
      </c>
      <c r="K356" s="2" t="s">
        <v>21</v>
      </c>
      <c r="L356" s="5">
        <f>VLOOKUP(A356,'Km per år'!A:D,4,FALSE)</f>
        <v>1386.0000000000041</v>
      </c>
      <c r="M356">
        <f>VLOOKUP(A356,'Turar per år'!A:E,4,FALSE)</f>
        <v>250</v>
      </c>
      <c r="N356" s="4" t="str">
        <f>VLOOKUP(A356,Dagar!A:M,13,FALSE)</f>
        <v>11111</v>
      </c>
    </row>
    <row r="357" spans="1:14" x14ac:dyDescent="0.25">
      <c r="A357" s="2" t="s">
        <v>825</v>
      </c>
      <c r="B357" s="2" t="s">
        <v>820</v>
      </c>
      <c r="C357" s="2" t="s">
        <v>51</v>
      </c>
      <c r="D357" s="2" t="s">
        <v>821</v>
      </c>
      <c r="E357" s="2" t="s">
        <v>246</v>
      </c>
      <c r="F357" s="2" t="s">
        <v>801</v>
      </c>
      <c r="G357" s="2" t="s">
        <v>48</v>
      </c>
      <c r="H357" s="2" t="s">
        <v>826</v>
      </c>
      <c r="I357" s="3">
        <f t="shared" si="5"/>
        <v>4.6720000000000192</v>
      </c>
      <c r="J357" s="2" t="s">
        <v>402</v>
      </c>
      <c r="K357" s="2" t="s">
        <v>21</v>
      </c>
      <c r="L357" s="5">
        <f>VLOOKUP(A357,'Km per år'!A:D,4,FALSE)</f>
        <v>1168.0000000000048</v>
      </c>
      <c r="M357">
        <f>VLOOKUP(A357,'Turar per år'!A:E,4,FALSE)</f>
        <v>250</v>
      </c>
      <c r="N357" s="4" t="str">
        <f>VLOOKUP(A357,Dagar!A:M,13,FALSE)</f>
        <v>11111</v>
      </c>
    </row>
    <row r="358" spans="1:14" x14ac:dyDescent="0.25">
      <c r="A358" s="2" t="s">
        <v>827</v>
      </c>
      <c r="B358" s="2" t="s">
        <v>820</v>
      </c>
      <c r="C358" s="2" t="s">
        <v>54</v>
      </c>
      <c r="D358" s="2" t="s">
        <v>821</v>
      </c>
      <c r="E358" s="2" t="s">
        <v>281</v>
      </c>
      <c r="F358" s="2" t="s">
        <v>801</v>
      </c>
      <c r="G358" s="2" t="s">
        <v>186</v>
      </c>
      <c r="H358" s="2" t="s">
        <v>801</v>
      </c>
      <c r="I358" s="3">
        <f t="shared" si="5"/>
        <v>4.4070000000000098</v>
      </c>
      <c r="J358" s="2" t="s">
        <v>402</v>
      </c>
      <c r="K358" s="2" t="s">
        <v>21</v>
      </c>
      <c r="L358" s="5">
        <f>VLOOKUP(A358,'Km per år'!A:D,4,FALSE)</f>
        <v>1101.7500000000025</v>
      </c>
      <c r="M358">
        <f>VLOOKUP(A358,'Turar per år'!A:E,4,FALSE)</f>
        <v>250</v>
      </c>
      <c r="N358" s="4" t="str">
        <f>VLOOKUP(A358,Dagar!A:M,13,FALSE)</f>
        <v>11111</v>
      </c>
    </row>
    <row r="359" spans="1:14" x14ac:dyDescent="0.25">
      <c r="A359" s="2" t="s">
        <v>828</v>
      </c>
      <c r="B359" s="2" t="s">
        <v>820</v>
      </c>
      <c r="C359" s="2" t="s">
        <v>58</v>
      </c>
      <c r="D359" s="2" t="s">
        <v>821</v>
      </c>
      <c r="E359" s="2" t="s">
        <v>829</v>
      </c>
      <c r="F359" s="2" t="s">
        <v>809</v>
      </c>
      <c r="G359" s="2" t="s">
        <v>830</v>
      </c>
      <c r="H359" s="2" t="s">
        <v>778</v>
      </c>
      <c r="I359" s="3">
        <f t="shared" si="5"/>
        <v>2.9169999999999998</v>
      </c>
      <c r="J359" s="2" t="s">
        <v>402</v>
      </c>
      <c r="K359" s="2" t="s">
        <v>21</v>
      </c>
      <c r="L359" s="5">
        <f>VLOOKUP(A359,'Km per år'!A:D,4,FALSE)</f>
        <v>729.25</v>
      </c>
      <c r="M359">
        <f>VLOOKUP(A359,'Turar per år'!A:E,4,FALSE)</f>
        <v>250</v>
      </c>
      <c r="N359" s="4" t="str">
        <f>VLOOKUP(A359,Dagar!A:M,13,FALSE)</f>
        <v>11111</v>
      </c>
    </row>
    <row r="360" spans="1:14" x14ac:dyDescent="0.25">
      <c r="A360" s="2" t="s">
        <v>831</v>
      </c>
      <c r="B360" s="2" t="s">
        <v>820</v>
      </c>
      <c r="C360" s="2" t="s">
        <v>62</v>
      </c>
      <c r="D360" s="2" t="s">
        <v>821</v>
      </c>
      <c r="E360" s="2" t="s">
        <v>25</v>
      </c>
      <c r="F360" s="2" t="s">
        <v>809</v>
      </c>
      <c r="G360" s="2" t="s">
        <v>832</v>
      </c>
      <c r="H360" s="2" t="s">
        <v>778</v>
      </c>
      <c r="I360" s="3">
        <f t="shared" si="5"/>
        <v>2.9169999999999998</v>
      </c>
      <c r="J360" s="2" t="s">
        <v>402</v>
      </c>
      <c r="K360" s="2" t="s">
        <v>21</v>
      </c>
      <c r="L360" s="5">
        <f>VLOOKUP(A360,'Km per år'!A:D,4,FALSE)</f>
        <v>729.25</v>
      </c>
      <c r="M360">
        <f>VLOOKUP(A360,'Turar per år'!A:E,4,FALSE)</f>
        <v>250</v>
      </c>
      <c r="N360" s="4" t="str">
        <f>VLOOKUP(A360,Dagar!A:M,13,FALSE)</f>
        <v>11111</v>
      </c>
    </row>
    <row r="361" spans="1:14" x14ac:dyDescent="0.25">
      <c r="A361" s="2" t="s">
        <v>833</v>
      </c>
      <c r="B361" s="2" t="s">
        <v>820</v>
      </c>
      <c r="C361" s="2" t="s">
        <v>66</v>
      </c>
      <c r="D361" s="2" t="s">
        <v>821</v>
      </c>
      <c r="E361" s="2" t="s">
        <v>832</v>
      </c>
      <c r="F361" s="2" t="s">
        <v>778</v>
      </c>
      <c r="G361" s="2" t="s">
        <v>284</v>
      </c>
      <c r="H361" s="2" t="s">
        <v>801</v>
      </c>
      <c r="I361" s="3">
        <f t="shared" si="5"/>
        <v>16.443000000000097</v>
      </c>
      <c r="J361" s="2" t="s">
        <v>402</v>
      </c>
      <c r="K361" s="2" t="s">
        <v>21</v>
      </c>
      <c r="L361" s="5">
        <f>VLOOKUP(A361,'Km per år'!A:D,4,FALSE)</f>
        <v>4110.7500000000246</v>
      </c>
      <c r="M361">
        <f>VLOOKUP(A361,'Turar per år'!A:E,4,FALSE)</f>
        <v>250</v>
      </c>
      <c r="N361" s="4" t="str">
        <f>VLOOKUP(A361,Dagar!A:M,13,FALSE)</f>
        <v>11111</v>
      </c>
    </row>
    <row r="362" spans="1:14" x14ac:dyDescent="0.25">
      <c r="A362" s="2" t="s">
        <v>834</v>
      </c>
      <c r="B362" s="2" t="s">
        <v>820</v>
      </c>
      <c r="C362" s="2" t="s">
        <v>70</v>
      </c>
      <c r="D362" s="2" t="s">
        <v>821</v>
      </c>
      <c r="E362" s="2" t="s">
        <v>284</v>
      </c>
      <c r="F362" s="2" t="s">
        <v>801</v>
      </c>
      <c r="G362" s="2" t="s">
        <v>29</v>
      </c>
      <c r="H362" s="2" t="s">
        <v>801</v>
      </c>
      <c r="I362" s="3">
        <f t="shared" si="5"/>
        <v>4.4070000000000098</v>
      </c>
      <c r="J362" s="2" t="s">
        <v>402</v>
      </c>
      <c r="K362" s="2" t="s">
        <v>21</v>
      </c>
      <c r="L362" s="5">
        <f>VLOOKUP(A362,'Km per år'!A:D,4,FALSE)</f>
        <v>1101.7500000000025</v>
      </c>
      <c r="M362">
        <f>VLOOKUP(A362,'Turar per år'!A:E,4,FALSE)</f>
        <v>250</v>
      </c>
      <c r="N362" s="4" t="str">
        <f>VLOOKUP(A362,Dagar!A:M,13,FALSE)</f>
        <v>11111</v>
      </c>
    </row>
    <row r="363" spans="1:14" x14ac:dyDescent="0.25">
      <c r="A363" s="2" t="s">
        <v>835</v>
      </c>
      <c r="B363" s="2" t="s">
        <v>820</v>
      </c>
      <c r="C363" s="2" t="s">
        <v>73</v>
      </c>
      <c r="D363" s="2" t="s">
        <v>821</v>
      </c>
      <c r="E363" s="2" t="s">
        <v>29</v>
      </c>
      <c r="F363" s="2" t="s">
        <v>801</v>
      </c>
      <c r="G363" s="2" t="s">
        <v>836</v>
      </c>
      <c r="H363" s="2" t="s">
        <v>826</v>
      </c>
      <c r="I363" s="3">
        <f t="shared" si="5"/>
        <v>4.6720000000000192</v>
      </c>
      <c r="J363" s="2" t="s">
        <v>402</v>
      </c>
      <c r="K363" s="2" t="s">
        <v>21</v>
      </c>
      <c r="L363" s="5">
        <f>VLOOKUP(A363,'Km per år'!A:D,4,FALSE)</f>
        <v>1168.0000000000048</v>
      </c>
      <c r="M363">
        <f>VLOOKUP(A363,'Turar per år'!A:E,4,FALSE)</f>
        <v>250</v>
      </c>
      <c r="N363" s="4" t="str">
        <f>VLOOKUP(A363,Dagar!A:M,13,FALSE)</f>
        <v>11111</v>
      </c>
    </row>
    <row r="364" spans="1:14" x14ac:dyDescent="0.25">
      <c r="A364" s="2" t="s">
        <v>837</v>
      </c>
      <c r="B364" s="2" t="s">
        <v>820</v>
      </c>
      <c r="C364" s="2" t="s">
        <v>77</v>
      </c>
      <c r="D364" s="2" t="s">
        <v>821</v>
      </c>
      <c r="E364" s="2" t="s">
        <v>462</v>
      </c>
      <c r="F364" s="2" t="s">
        <v>809</v>
      </c>
      <c r="G364" s="2" t="s">
        <v>463</v>
      </c>
      <c r="H364" s="2" t="s">
        <v>778</v>
      </c>
      <c r="I364" s="3">
        <f t="shared" si="5"/>
        <v>2.9169999999999998</v>
      </c>
      <c r="J364" s="2" t="s">
        <v>402</v>
      </c>
      <c r="K364" s="2" t="s">
        <v>21</v>
      </c>
      <c r="L364" s="5">
        <f>VLOOKUP(A364,'Km per år'!A:D,4,FALSE)</f>
        <v>729.25</v>
      </c>
      <c r="M364">
        <f>VLOOKUP(A364,'Turar per år'!A:E,4,FALSE)</f>
        <v>250</v>
      </c>
      <c r="N364" s="4" t="str">
        <f>VLOOKUP(A364,Dagar!A:M,13,FALSE)</f>
        <v>11111</v>
      </c>
    </row>
    <row r="365" spans="1:14" x14ac:dyDescent="0.25">
      <c r="A365" s="2" t="s">
        <v>838</v>
      </c>
      <c r="B365" s="2" t="s">
        <v>820</v>
      </c>
      <c r="C365" s="2" t="s">
        <v>23</v>
      </c>
      <c r="D365" s="2" t="s">
        <v>821</v>
      </c>
      <c r="E365" s="2" t="s">
        <v>48</v>
      </c>
      <c r="F365" s="2" t="s">
        <v>826</v>
      </c>
      <c r="G365" s="2" t="s">
        <v>281</v>
      </c>
      <c r="H365" s="2" t="s">
        <v>801</v>
      </c>
      <c r="I365" s="3">
        <f t="shared" si="5"/>
        <v>4.5950000000000211</v>
      </c>
      <c r="J365" s="2" t="s">
        <v>402</v>
      </c>
      <c r="K365" s="2" t="s">
        <v>21</v>
      </c>
      <c r="L365" s="5">
        <f>VLOOKUP(A365,'Km per år'!A:D,4,FALSE)</f>
        <v>1148.7500000000052</v>
      </c>
      <c r="M365">
        <f>VLOOKUP(A365,'Turar per år'!A:E,4,FALSE)</f>
        <v>250</v>
      </c>
      <c r="N365" s="4" t="str">
        <f>VLOOKUP(A365,Dagar!A:M,13,FALSE)</f>
        <v>11111</v>
      </c>
    </row>
    <row r="366" spans="1:14" x14ac:dyDescent="0.25">
      <c r="A366" s="2" t="s">
        <v>839</v>
      </c>
      <c r="B366" s="2" t="s">
        <v>820</v>
      </c>
      <c r="C366" s="2" t="s">
        <v>130</v>
      </c>
      <c r="D366" s="2" t="s">
        <v>821</v>
      </c>
      <c r="E366" s="2" t="s">
        <v>186</v>
      </c>
      <c r="F366" s="2" t="s">
        <v>801</v>
      </c>
      <c r="G366" s="2" t="s">
        <v>840</v>
      </c>
      <c r="H366" s="2" t="s">
        <v>809</v>
      </c>
      <c r="I366" s="3">
        <f t="shared" si="5"/>
        <v>14.684999999999954</v>
      </c>
      <c r="J366" s="2" t="s">
        <v>402</v>
      </c>
      <c r="K366" s="2" t="s">
        <v>21</v>
      </c>
      <c r="L366" s="5">
        <f>VLOOKUP(A366,'Km per år'!A:D,4,FALSE)</f>
        <v>3671.2499999999886</v>
      </c>
      <c r="M366">
        <f>VLOOKUP(A366,'Turar per år'!A:E,4,FALSE)</f>
        <v>250</v>
      </c>
      <c r="N366" s="4" t="str">
        <f>VLOOKUP(A366,Dagar!A:M,13,FALSE)</f>
        <v>11111</v>
      </c>
    </row>
    <row r="367" spans="1:14" x14ac:dyDescent="0.25">
      <c r="A367" s="2" t="s">
        <v>841</v>
      </c>
      <c r="B367" s="2" t="s">
        <v>820</v>
      </c>
      <c r="C367" s="2" t="s">
        <v>135</v>
      </c>
      <c r="D367" s="2" t="s">
        <v>821</v>
      </c>
      <c r="E367" s="2" t="s">
        <v>836</v>
      </c>
      <c r="F367" s="2" t="s">
        <v>826</v>
      </c>
      <c r="G367" s="2" t="s">
        <v>842</v>
      </c>
      <c r="H367" s="2" t="s">
        <v>801</v>
      </c>
      <c r="I367" s="3">
        <f t="shared" si="5"/>
        <v>4.5950000000000211</v>
      </c>
      <c r="J367" s="2" t="s">
        <v>402</v>
      </c>
      <c r="K367" s="2" t="s">
        <v>21</v>
      </c>
      <c r="L367" s="5">
        <f>VLOOKUP(A367,'Km per år'!A:D,4,FALSE)</f>
        <v>1148.7500000000052</v>
      </c>
      <c r="M367">
        <f>VLOOKUP(A367,'Turar per år'!A:E,4,FALSE)</f>
        <v>250</v>
      </c>
      <c r="N367" s="4" t="str">
        <f>VLOOKUP(A367,Dagar!A:M,13,FALSE)</f>
        <v>11111</v>
      </c>
    </row>
    <row r="368" spans="1:14" x14ac:dyDescent="0.25">
      <c r="A368" s="2" t="s">
        <v>843</v>
      </c>
      <c r="B368" s="2" t="s">
        <v>820</v>
      </c>
      <c r="C368" s="2" t="s">
        <v>139</v>
      </c>
      <c r="D368" s="2" t="s">
        <v>821</v>
      </c>
      <c r="E368" s="2" t="s">
        <v>383</v>
      </c>
      <c r="F368" s="2" t="s">
        <v>801</v>
      </c>
      <c r="G368" s="2" t="s">
        <v>844</v>
      </c>
      <c r="H368" s="2" t="s">
        <v>809</v>
      </c>
      <c r="I368" s="3">
        <f t="shared" si="5"/>
        <v>14.684999999999954</v>
      </c>
      <c r="J368" s="2" t="s">
        <v>402</v>
      </c>
      <c r="K368" s="2" t="s">
        <v>21</v>
      </c>
      <c r="L368" s="5">
        <f>VLOOKUP(A368,'Km per år'!A:D,4,FALSE)</f>
        <v>3671.2499999999886</v>
      </c>
      <c r="M368">
        <f>VLOOKUP(A368,'Turar per år'!A:E,4,FALSE)</f>
        <v>250</v>
      </c>
      <c r="N368" s="4" t="str">
        <f>VLOOKUP(A368,Dagar!A:M,13,FALSE)</f>
        <v>11111</v>
      </c>
    </row>
    <row r="369" spans="1:14" x14ac:dyDescent="0.25">
      <c r="A369" s="2" t="s">
        <v>845</v>
      </c>
      <c r="B369" s="2" t="s">
        <v>846</v>
      </c>
      <c r="C369" s="2" t="s">
        <v>14</v>
      </c>
      <c r="D369" s="2" t="s">
        <v>847</v>
      </c>
      <c r="E369" s="2" t="s">
        <v>830</v>
      </c>
      <c r="F369" s="2" t="s">
        <v>778</v>
      </c>
      <c r="G369" s="2" t="s">
        <v>848</v>
      </c>
      <c r="H369" s="2" t="s">
        <v>849</v>
      </c>
      <c r="I369" s="3">
        <f t="shared" si="5"/>
        <v>7.7369999999999983</v>
      </c>
      <c r="J369" s="2" t="s">
        <v>402</v>
      </c>
      <c r="K369" s="2" t="s">
        <v>21</v>
      </c>
      <c r="L369" s="5">
        <f>VLOOKUP(A369,'Km per år'!A:D,4,FALSE)</f>
        <v>1160.5499999999997</v>
      </c>
      <c r="M369">
        <f>VLOOKUP(A369,'Turar per år'!A:E,4,FALSE)</f>
        <v>150</v>
      </c>
      <c r="N369" s="4" t="str">
        <f>VLOOKUP(A369,Dagar!A:M,13,FALSE)</f>
        <v>10101</v>
      </c>
    </row>
    <row r="370" spans="1:14" x14ac:dyDescent="0.25">
      <c r="A370" s="2" t="s">
        <v>850</v>
      </c>
      <c r="B370" s="2" t="s">
        <v>846</v>
      </c>
      <c r="C370" s="2" t="s">
        <v>41</v>
      </c>
      <c r="D370" s="2" t="s">
        <v>847</v>
      </c>
      <c r="E370" s="2" t="s">
        <v>830</v>
      </c>
      <c r="F370" s="2" t="s">
        <v>778</v>
      </c>
      <c r="G370" s="2" t="s">
        <v>154</v>
      </c>
      <c r="H370" s="2" t="s">
        <v>849</v>
      </c>
      <c r="I370" s="3">
        <f t="shared" si="5"/>
        <v>1.174999999999998</v>
      </c>
      <c r="J370" s="2" t="s">
        <v>402</v>
      </c>
      <c r="K370" s="2" t="s">
        <v>21</v>
      </c>
      <c r="L370" s="5">
        <f>VLOOKUP(A370,'Km per år'!A:D,4,FALSE)</f>
        <v>117.49999999999982</v>
      </c>
      <c r="M370">
        <f>VLOOKUP(A370,'Turar per år'!A:E,4,FALSE)</f>
        <v>100</v>
      </c>
      <c r="N370" s="4" t="str">
        <f>VLOOKUP(A370,Dagar!A:M,13,FALSE)</f>
        <v>01010</v>
      </c>
    </row>
    <row r="371" spans="1:14" x14ac:dyDescent="0.25">
      <c r="A371" s="2" t="s">
        <v>851</v>
      </c>
      <c r="B371" s="2" t="s">
        <v>846</v>
      </c>
      <c r="C371" s="2" t="s">
        <v>46</v>
      </c>
      <c r="D371" s="2" t="s">
        <v>847</v>
      </c>
      <c r="E371" s="2" t="s">
        <v>434</v>
      </c>
      <c r="F371" s="2" t="s">
        <v>849</v>
      </c>
      <c r="G371" s="2" t="s">
        <v>248</v>
      </c>
      <c r="H371" s="2" t="s">
        <v>852</v>
      </c>
      <c r="I371" s="3">
        <f t="shared" si="5"/>
        <v>4.5119999999999854</v>
      </c>
      <c r="J371" s="2" t="s">
        <v>31</v>
      </c>
      <c r="K371" s="2" t="s">
        <v>21</v>
      </c>
      <c r="L371" s="5">
        <f>VLOOKUP(A371,'Km per år'!A:D,4,FALSE)</f>
        <v>685.8239999999978</v>
      </c>
      <c r="M371">
        <f>VLOOKUP(A371,'Turar per år'!A:E,4,FALSE)</f>
        <v>152</v>
      </c>
      <c r="N371" s="4" t="str">
        <f>VLOOKUP(A371,Dagar!A:M,13,FALSE)</f>
        <v>11101</v>
      </c>
    </row>
    <row r="372" spans="1:14" x14ac:dyDescent="0.25">
      <c r="A372" s="2" t="s">
        <v>853</v>
      </c>
      <c r="B372" s="2" t="s">
        <v>846</v>
      </c>
      <c r="C372" s="2" t="s">
        <v>51</v>
      </c>
      <c r="D372" s="2" t="s">
        <v>847</v>
      </c>
      <c r="E372" s="2" t="s">
        <v>463</v>
      </c>
      <c r="F372" s="2" t="s">
        <v>778</v>
      </c>
      <c r="G372" s="2" t="s">
        <v>189</v>
      </c>
      <c r="H372" s="2" t="s">
        <v>849</v>
      </c>
      <c r="I372" s="3">
        <f t="shared" si="5"/>
        <v>7.7369999999999983</v>
      </c>
      <c r="J372" s="2" t="s">
        <v>402</v>
      </c>
      <c r="K372" s="2" t="s">
        <v>21</v>
      </c>
      <c r="L372" s="5">
        <f>VLOOKUP(A372,'Km per år'!A:D,4,FALSE)</f>
        <v>1160.5499999999997</v>
      </c>
      <c r="M372">
        <f>VLOOKUP(A372,'Turar per år'!A:E,4,FALSE)</f>
        <v>150</v>
      </c>
      <c r="N372" s="4" t="str">
        <f>VLOOKUP(A372,Dagar!A:M,13,FALSE)</f>
        <v>10101</v>
      </c>
    </row>
    <row r="373" spans="1:14" x14ac:dyDescent="0.25">
      <c r="A373" s="2" t="s">
        <v>854</v>
      </c>
      <c r="B373" s="2" t="s">
        <v>846</v>
      </c>
      <c r="C373" s="2" t="s">
        <v>54</v>
      </c>
      <c r="D373" s="2" t="s">
        <v>847</v>
      </c>
      <c r="E373" s="2" t="s">
        <v>463</v>
      </c>
      <c r="F373" s="2" t="s">
        <v>778</v>
      </c>
      <c r="G373" s="2" t="s">
        <v>188</v>
      </c>
      <c r="H373" s="2" t="s">
        <v>849</v>
      </c>
      <c r="I373" s="3">
        <f t="shared" si="5"/>
        <v>1.174999999999998</v>
      </c>
      <c r="J373" s="2" t="s">
        <v>402</v>
      </c>
      <c r="K373" s="2" t="s">
        <v>21</v>
      </c>
      <c r="L373" s="5">
        <f>VLOOKUP(A373,'Km per år'!A:D,4,FALSE)</f>
        <v>117.49999999999982</v>
      </c>
      <c r="M373">
        <f>VLOOKUP(A373,'Turar per år'!A:E,4,FALSE)</f>
        <v>100</v>
      </c>
      <c r="N373" s="4" t="str">
        <f>VLOOKUP(A373,Dagar!A:M,13,FALSE)</f>
        <v>01010</v>
      </c>
    </row>
    <row r="374" spans="1:14" x14ac:dyDescent="0.25">
      <c r="A374" s="2" t="s">
        <v>855</v>
      </c>
      <c r="B374" s="2" t="s">
        <v>846</v>
      </c>
      <c r="C374" s="2" t="s">
        <v>58</v>
      </c>
      <c r="D374" s="2" t="s">
        <v>847</v>
      </c>
      <c r="E374" s="2" t="s">
        <v>856</v>
      </c>
      <c r="F374" s="2" t="s">
        <v>849</v>
      </c>
      <c r="G374" s="2" t="s">
        <v>198</v>
      </c>
      <c r="H374" s="2" t="s">
        <v>852</v>
      </c>
      <c r="I374" s="3">
        <f t="shared" si="5"/>
        <v>4.5119999999999774</v>
      </c>
      <c r="J374" s="2" t="s">
        <v>31</v>
      </c>
      <c r="K374" s="2" t="s">
        <v>21</v>
      </c>
      <c r="L374" s="5">
        <f>VLOOKUP(A374,'Km per år'!A:D,4,FALSE)</f>
        <v>861.7919999999956</v>
      </c>
      <c r="M374">
        <f>VLOOKUP(A374,'Turar per år'!A:E,4,FALSE)</f>
        <v>191</v>
      </c>
      <c r="N374" s="4" t="str">
        <f>VLOOKUP(A374,Dagar!A:M,13,FALSE)</f>
        <v>11111</v>
      </c>
    </row>
    <row r="375" spans="1:14" x14ac:dyDescent="0.25">
      <c r="A375" s="2" t="s">
        <v>857</v>
      </c>
      <c r="B375" s="2" t="s">
        <v>846</v>
      </c>
      <c r="C375" s="2" t="s">
        <v>23</v>
      </c>
      <c r="D375" s="2" t="s">
        <v>847</v>
      </c>
      <c r="E375" s="2" t="s">
        <v>269</v>
      </c>
      <c r="F375" s="2" t="s">
        <v>852</v>
      </c>
      <c r="G375" s="2" t="s">
        <v>378</v>
      </c>
      <c r="H375" s="2" t="s">
        <v>778</v>
      </c>
      <c r="I375" s="3">
        <f t="shared" si="5"/>
        <v>5.3769999999999802</v>
      </c>
      <c r="J375" s="2" t="s">
        <v>31</v>
      </c>
      <c r="K375" s="2" t="s">
        <v>21</v>
      </c>
      <c r="L375" s="5">
        <f>VLOOKUP(A375,'Km per år'!A:D,4,FALSE)</f>
        <v>1027.0069999999962</v>
      </c>
      <c r="M375">
        <f>VLOOKUP(A375,'Turar per år'!A:E,4,FALSE)</f>
        <v>191</v>
      </c>
      <c r="N375" s="4" t="str">
        <f>VLOOKUP(A375,Dagar!A:M,13,FALSE)</f>
        <v>11111</v>
      </c>
    </row>
    <row r="376" spans="1:14" x14ac:dyDescent="0.25">
      <c r="A376" s="2" t="s">
        <v>858</v>
      </c>
      <c r="B376" s="2" t="s">
        <v>859</v>
      </c>
      <c r="C376" s="2" t="s">
        <v>14</v>
      </c>
      <c r="D376" s="2" t="s">
        <v>860</v>
      </c>
      <c r="E376" s="2" t="s">
        <v>222</v>
      </c>
      <c r="F376" s="2" t="s">
        <v>778</v>
      </c>
      <c r="G376" s="2" t="s">
        <v>861</v>
      </c>
      <c r="H376" s="2" t="s">
        <v>49</v>
      </c>
      <c r="I376" s="3">
        <f t="shared" si="5"/>
        <v>51.745999999999754</v>
      </c>
      <c r="J376" s="2" t="s">
        <v>39</v>
      </c>
      <c r="K376" s="2" t="s">
        <v>21</v>
      </c>
      <c r="L376" s="5">
        <f>VLOOKUP(A376,'Km per år'!A:D,4,FALSE)</f>
        <v>12936.499999999938</v>
      </c>
      <c r="M376">
        <f>VLOOKUP(A376,'Turar per år'!A:E,4,FALSE)</f>
        <v>250</v>
      </c>
      <c r="N376" s="4" t="str">
        <f>VLOOKUP(A376,Dagar!A:M,13,FALSE)</f>
        <v>11111</v>
      </c>
    </row>
    <row r="377" spans="1:14" x14ac:dyDescent="0.25">
      <c r="A377" s="2" t="s">
        <v>862</v>
      </c>
      <c r="B377" s="2" t="s">
        <v>859</v>
      </c>
      <c r="C377" s="2" t="s">
        <v>41</v>
      </c>
      <c r="D377" s="2" t="s">
        <v>860</v>
      </c>
      <c r="E377" s="2" t="s">
        <v>408</v>
      </c>
      <c r="F377" s="2" t="s">
        <v>778</v>
      </c>
      <c r="G377" s="2" t="s">
        <v>269</v>
      </c>
      <c r="H377" s="2" t="s">
        <v>49</v>
      </c>
      <c r="I377" s="3">
        <f t="shared" si="5"/>
        <v>51.746000000000038</v>
      </c>
      <c r="J377" s="2" t="s">
        <v>31</v>
      </c>
      <c r="K377" s="2" t="s">
        <v>21</v>
      </c>
      <c r="L377" s="5">
        <f>VLOOKUP(A377,'Km per år'!A:D,4,FALSE)</f>
        <v>2069.8400000000015</v>
      </c>
      <c r="M377">
        <f>VLOOKUP(A377,'Turar per år'!A:E,4,FALSE)</f>
        <v>40</v>
      </c>
      <c r="N377" s="4" t="str">
        <f>VLOOKUP(A377,Dagar!A:M,13,FALSE)</f>
        <v>11111</v>
      </c>
    </row>
    <row r="378" spans="1:14" x14ac:dyDescent="0.25">
      <c r="A378" s="2" t="s">
        <v>863</v>
      </c>
      <c r="B378" s="2" t="s">
        <v>859</v>
      </c>
      <c r="C378" s="2" t="s">
        <v>46</v>
      </c>
      <c r="D378" s="2" t="s">
        <v>860</v>
      </c>
      <c r="E378" s="2" t="s">
        <v>143</v>
      </c>
      <c r="F378" s="2" t="s">
        <v>778</v>
      </c>
      <c r="G378" s="2" t="s">
        <v>147</v>
      </c>
      <c r="H378" s="2" t="s">
        <v>49</v>
      </c>
      <c r="I378" s="3">
        <f t="shared" si="5"/>
        <v>51.74599999999986</v>
      </c>
      <c r="J378" s="2" t="s">
        <v>31</v>
      </c>
      <c r="K378" s="2" t="s">
        <v>21</v>
      </c>
      <c r="L378" s="5">
        <f>VLOOKUP(A378,'Km per år'!A:D,4,FALSE)</f>
        <v>10866.659999999971</v>
      </c>
      <c r="M378">
        <f>VLOOKUP(A378,'Turar per år'!A:E,4,FALSE)</f>
        <v>210</v>
      </c>
      <c r="N378" s="4" t="str">
        <f>VLOOKUP(A378,Dagar!A:M,13,FALSE)</f>
        <v>11111</v>
      </c>
    </row>
    <row r="379" spans="1:14" x14ac:dyDescent="0.25">
      <c r="A379" s="2" t="s">
        <v>864</v>
      </c>
      <c r="B379" s="2" t="s">
        <v>859</v>
      </c>
      <c r="C379" s="2" t="s">
        <v>51</v>
      </c>
      <c r="D379" s="2" t="s">
        <v>860</v>
      </c>
      <c r="E379" s="2" t="s">
        <v>824</v>
      </c>
      <c r="F379" s="2" t="s">
        <v>778</v>
      </c>
      <c r="G379" s="2" t="s">
        <v>865</v>
      </c>
      <c r="H379" s="2" t="s">
        <v>95</v>
      </c>
      <c r="I379" s="3">
        <f t="shared" si="5"/>
        <v>39.891999999999868</v>
      </c>
      <c r="J379" s="2" t="s">
        <v>20</v>
      </c>
      <c r="K379" s="2" t="s">
        <v>21</v>
      </c>
      <c r="L379" s="5">
        <f>VLOOKUP(A379,'Km per år'!A:D,4,FALSE)</f>
        <v>9972.9999999999673</v>
      </c>
      <c r="M379">
        <f>VLOOKUP(A379,'Turar per år'!A:E,4,FALSE)</f>
        <v>250</v>
      </c>
      <c r="N379" s="4" t="str">
        <f>VLOOKUP(A379,Dagar!A:M,13,FALSE)</f>
        <v>11111</v>
      </c>
    </row>
    <row r="380" spans="1:14" x14ac:dyDescent="0.25">
      <c r="A380" s="2" t="s">
        <v>866</v>
      </c>
      <c r="B380" s="2" t="s">
        <v>859</v>
      </c>
      <c r="C380" s="2" t="s">
        <v>54</v>
      </c>
      <c r="D380" s="2" t="s">
        <v>860</v>
      </c>
      <c r="E380" s="2" t="s">
        <v>867</v>
      </c>
      <c r="F380" s="2" t="s">
        <v>778</v>
      </c>
      <c r="G380" s="2" t="s">
        <v>55</v>
      </c>
      <c r="H380" s="2" t="s">
        <v>868</v>
      </c>
      <c r="I380" s="3">
        <f t="shared" si="5"/>
        <v>57.12700000000028</v>
      </c>
      <c r="J380" s="2" t="s">
        <v>20</v>
      </c>
      <c r="K380" s="2" t="s">
        <v>21</v>
      </c>
      <c r="L380" s="5">
        <f>VLOOKUP(A380,'Km per år'!A:D,4,FALSE)</f>
        <v>14281.750000000069</v>
      </c>
      <c r="M380">
        <f>VLOOKUP(A380,'Turar per år'!A:E,4,FALSE)</f>
        <v>250</v>
      </c>
      <c r="N380" s="4" t="str">
        <f>VLOOKUP(A380,Dagar!A:M,13,FALSE)</f>
        <v>11111</v>
      </c>
    </row>
    <row r="381" spans="1:14" x14ac:dyDescent="0.25">
      <c r="A381" s="2" t="s">
        <v>869</v>
      </c>
      <c r="B381" s="2" t="s">
        <v>859</v>
      </c>
      <c r="C381" s="2" t="s">
        <v>58</v>
      </c>
      <c r="D381" s="2" t="s">
        <v>860</v>
      </c>
      <c r="E381" s="2" t="s">
        <v>434</v>
      </c>
      <c r="F381" s="2" t="s">
        <v>778</v>
      </c>
      <c r="G381" s="2" t="s">
        <v>348</v>
      </c>
      <c r="H381" s="2" t="s">
        <v>49</v>
      </c>
      <c r="I381" s="3">
        <f t="shared" si="5"/>
        <v>51.74599999999986</v>
      </c>
      <c r="J381" s="2" t="s">
        <v>20</v>
      </c>
      <c r="K381" s="2" t="s">
        <v>21</v>
      </c>
      <c r="L381" s="5">
        <f>VLOOKUP(A381,'Km per år'!A:D,4,FALSE)</f>
        <v>10866.659999999971</v>
      </c>
      <c r="M381">
        <f>VLOOKUP(A381,'Turar per år'!A:E,4,FALSE)</f>
        <v>210</v>
      </c>
      <c r="N381" s="4" t="str">
        <f>VLOOKUP(A381,Dagar!A:M,13,FALSE)</f>
        <v>11111</v>
      </c>
    </row>
    <row r="382" spans="1:14" x14ac:dyDescent="0.25">
      <c r="A382" s="2" t="s">
        <v>870</v>
      </c>
      <c r="B382" s="2" t="s">
        <v>859</v>
      </c>
      <c r="C382" s="2" t="s">
        <v>62</v>
      </c>
      <c r="D382" s="2" t="s">
        <v>860</v>
      </c>
      <c r="E382" s="2" t="s">
        <v>463</v>
      </c>
      <c r="F382" s="2" t="s">
        <v>871</v>
      </c>
      <c r="G382" s="2" t="s">
        <v>872</v>
      </c>
      <c r="H382" s="2" t="s">
        <v>873</v>
      </c>
      <c r="I382" s="3">
        <f t="shared" si="5"/>
        <v>14.76699999999998</v>
      </c>
      <c r="J382" s="2" t="s">
        <v>39</v>
      </c>
      <c r="K382" s="2" t="s">
        <v>21</v>
      </c>
      <c r="L382" s="5">
        <f>VLOOKUP(A382,'Km per år'!A:D,4,FALSE)</f>
        <v>2820.4969999999962</v>
      </c>
      <c r="M382">
        <f>VLOOKUP(A382,'Turar per år'!A:E,4,FALSE)</f>
        <v>191</v>
      </c>
      <c r="N382" s="4" t="str">
        <f>VLOOKUP(A382,Dagar!A:M,13,FALSE)</f>
        <v>11111</v>
      </c>
    </row>
    <row r="383" spans="1:14" x14ac:dyDescent="0.25">
      <c r="A383" s="2" t="s">
        <v>874</v>
      </c>
      <c r="B383" s="2" t="s">
        <v>859</v>
      </c>
      <c r="C383" s="2" t="s">
        <v>66</v>
      </c>
      <c r="D383" s="2" t="s">
        <v>860</v>
      </c>
      <c r="E383" s="2" t="s">
        <v>463</v>
      </c>
      <c r="F383" s="2" t="s">
        <v>871</v>
      </c>
      <c r="G383" s="2" t="s">
        <v>875</v>
      </c>
      <c r="H383" s="2" t="s">
        <v>68</v>
      </c>
      <c r="I383" s="3">
        <f t="shared" si="5"/>
        <v>13.667999999999987</v>
      </c>
      <c r="J383" s="2" t="s">
        <v>39</v>
      </c>
      <c r="K383" s="2" t="s">
        <v>21</v>
      </c>
      <c r="L383" s="5">
        <f>VLOOKUP(A383,'Km per år'!A:D,4,FALSE)</f>
        <v>2610.5879999999975</v>
      </c>
      <c r="M383">
        <f>VLOOKUP(A383,'Turar per år'!A:E,4,FALSE)</f>
        <v>191</v>
      </c>
      <c r="N383" s="4" t="str">
        <f>VLOOKUP(A383,Dagar!A:M,13,FALSE)</f>
        <v>11111</v>
      </c>
    </row>
    <row r="384" spans="1:14" x14ac:dyDescent="0.25">
      <c r="A384" s="2" t="s">
        <v>876</v>
      </c>
      <c r="B384" s="2" t="s">
        <v>859</v>
      </c>
      <c r="C384" s="2" t="s">
        <v>70</v>
      </c>
      <c r="D384" s="2" t="s">
        <v>860</v>
      </c>
      <c r="E384" s="2" t="s">
        <v>59</v>
      </c>
      <c r="F384" s="2" t="s">
        <v>778</v>
      </c>
      <c r="G384" s="2" t="s">
        <v>370</v>
      </c>
      <c r="H384" s="2" t="s">
        <v>44</v>
      </c>
      <c r="I384" s="3">
        <f t="shared" si="5"/>
        <v>49.322000000000102</v>
      </c>
      <c r="J384" s="2" t="s">
        <v>20</v>
      </c>
      <c r="K384" s="2" t="s">
        <v>21</v>
      </c>
      <c r="L384" s="5">
        <f>VLOOKUP(A384,'Km per år'!A:D,4,FALSE)</f>
        <v>12330.500000000025</v>
      </c>
      <c r="M384">
        <f>VLOOKUP(A384,'Turar per år'!A:E,4,FALSE)</f>
        <v>250</v>
      </c>
      <c r="N384" s="4" t="str">
        <f>VLOOKUP(A384,Dagar!A:M,13,FALSE)</f>
        <v>11111</v>
      </c>
    </row>
    <row r="385" spans="1:14" x14ac:dyDescent="0.25">
      <c r="A385" s="2" t="s">
        <v>877</v>
      </c>
      <c r="B385" s="2" t="s">
        <v>859</v>
      </c>
      <c r="C385" s="2" t="s">
        <v>73</v>
      </c>
      <c r="D385" s="2" t="s">
        <v>860</v>
      </c>
      <c r="E385" s="2" t="s">
        <v>158</v>
      </c>
      <c r="F385" s="2" t="s">
        <v>871</v>
      </c>
      <c r="G385" s="2" t="s">
        <v>198</v>
      </c>
      <c r="H385" s="2" t="s">
        <v>878</v>
      </c>
      <c r="I385" s="3">
        <f t="shared" si="5"/>
        <v>5.336000000000011</v>
      </c>
      <c r="J385" s="2" t="s">
        <v>39</v>
      </c>
      <c r="K385" s="2" t="s">
        <v>21</v>
      </c>
      <c r="L385" s="5">
        <f>VLOOKUP(A385,'Km per år'!A:D,4,FALSE)</f>
        <v>1019.1760000000021</v>
      </c>
      <c r="M385">
        <f>VLOOKUP(A385,'Turar per år'!A:E,4,FALSE)</f>
        <v>191</v>
      </c>
      <c r="N385" s="4" t="str">
        <f>VLOOKUP(A385,Dagar!A:M,13,FALSE)</f>
        <v>11111</v>
      </c>
    </row>
    <row r="386" spans="1:14" x14ac:dyDescent="0.25">
      <c r="A386" s="2" t="s">
        <v>879</v>
      </c>
      <c r="B386" s="2" t="s">
        <v>859</v>
      </c>
      <c r="C386" s="2" t="s">
        <v>77</v>
      </c>
      <c r="D386" s="2" t="s">
        <v>860</v>
      </c>
      <c r="E386" s="2" t="s">
        <v>74</v>
      </c>
      <c r="F386" s="2" t="s">
        <v>778</v>
      </c>
      <c r="G386" s="2" t="s">
        <v>326</v>
      </c>
      <c r="H386" s="2" t="s">
        <v>44</v>
      </c>
      <c r="I386" s="3">
        <f t="shared" si="5"/>
        <v>49.322000000000102</v>
      </c>
      <c r="J386" s="2" t="s">
        <v>39</v>
      </c>
      <c r="K386" s="2" t="s">
        <v>21</v>
      </c>
      <c r="L386" s="5">
        <f>VLOOKUP(A386,'Km per år'!A:D,4,FALSE)</f>
        <v>10357.620000000021</v>
      </c>
      <c r="M386">
        <f>VLOOKUP(A386,'Turar per år'!A:E,4,FALSE)</f>
        <v>210</v>
      </c>
      <c r="N386" s="4" t="str">
        <f>VLOOKUP(A386,Dagar!A:M,13,FALSE)</f>
        <v>11111</v>
      </c>
    </row>
    <row r="387" spans="1:14" x14ac:dyDescent="0.25">
      <c r="A387" s="2" t="s">
        <v>880</v>
      </c>
      <c r="B387" s="2" t="s">
        <v>859</v>
      </c>
      <c r="C387" s="2" t="s">
        <v>80</v>
      </c>
      <c r="D387" s="2" t="s">
        <v>860</v>
      </c>
      <c r="E387" s="2" t="s">
        <v>74</v>
      </c>
      <c r="F387" s="2" t="s">
        <v>778</v>
      </c>
      <c r="G387" s="2" t="s">
        <v>165</v>
      </c>
      <c r="H387" s="2" t="s">
        <v>68</v>
      </c>
      <c r="I387" s="3">
        <f t="shared" ref="I387:I450" si="6">L387/M387</f>
        <v>64.791999999999959</v>
      </c>
      <c r="J387" s="2" t="s">
        <v>39</v>
      </c>
      <c r="K387" s="2" t="s">
        <v>21</v>
      </c>
      <c r="L387" s="5">
        <f>VLOOKUP(A387,'Km per år'!A:D,4,FALSE)</f>
        <v>2591.6799999999985</v>
      </c>
      <c r="M387">
        <f>VLOOKUP(A387,'Turar per år'!A:E,4,FALSE)</f>
        <v>40</v>
      </c>
      <c r="N387" s="4" t="str">
        <f>VLOOKUP(A387,Dagar!A:M,13,FALSE)</f>
        <v>11111</v>
      </c>
    </row>
    <row r="388" spans="1:14" x14ac:dyDescent="0.25">
      <c r="A388" s="2" t="s">
        <v>881</v>
      </c>
      <c r="B388" s="2" t="s">
        <v>859</v>
      </c>
      <c r="C388" s="2" t="s">
        <v>85</v>
      </c>
      <c r="D388" s="2" t="s">
        <v>860</v>
      </c>
      <c r="E388" s="2" t="s">
        <v>207</v>
      </c>
      <c r="F388" s="2" t="s">
        <v>778</v>
      </c>
      <c r="G388" s="2" t="s">
        <v>682</v>
      </c>
      <c r="H388" s="2" t="s">
        <v>95</v>
      </c>
      <c r="I388" s="3">
        <f t="shared" si="6"/>
        <v>39.891999999999868</v>
      </c>
      <c r="J388" s="2" t="s">
        <v>20</v>
      </c>
      <c r="K388" s="2" t="s">
        <v>21</v>
      </c>
      <c r="L388" s="5">
        <f>VLOOKUP(A388,'Km per år'!A:D,4,FALSE)</f>
        <v>9972.9999999999673</v>
      </c>
      <c r="M388">
        <f>VLOOKUP(A388,'Turar per år'!A:E,4,FALSE)</f>
        <v>250</v>
      </c>
      <c r="N388" s="4" t="str">
        <f>VLOOKUP(A388,Dagar!A:M,13,FALSE)</f>
        <v>11111</v>
      </c>
    </row>
    <row r="389" spans="1:14" x14ac:dyDescent="0.25">
      <c r="A389" s="2" t="s">
        <v>882</v>
      </c>
      <c r="B389" s="2" t="s">
        <v>859</v>
      </c>
      <c r="C389" s="2" t="s">
        <v>89</v>
      </c>
      <c r="D389" s="2" t="s">
        <v>860</v>
      </c>
      <c r="E389" s="2" t="s">
        <v>96</v>
      </c>
      <c r="F389" s="2" t="s">
        <v>778</v>
      </c>
      <c r="G389" s="2" t="s">
        <v>883</v>
      </c>
      <c r="H389" s="2" t="s">
        <v>95</v>
      </c>
      <c r="I389" s="3">
        <f t="shared" si="6"/>
        <v>39.891999999999868</v>
      </c>
      <c r="J389" s="2" t="s">
        <v>39</v>
      </c>
      <c r="K389" s="2" t="s">
        <v>21</v>
      </c>
      <c r="L389" s="5">
        <f>VLOOKUP(A389,'Km per år'!A:D,4,FALSE)</f>
        <v>9972.9999999999673</v>
      </c>
      <c r="M389">
        <f>VLOOKUP(A389,'Turar per år'!A:E,4,FALSE)</f>
        <v>250</v>
      </c>
      <c r="N389" s="4" t="str">
        <f>VLOOKUP(A389,Dagar!A:M,13,FALSE)</f>
        <v>11111</v>
      </c>
    </row>
    <row r="390" spans="1:14" x14ac:dyDescent="0.25">
      <c r="A390" s="2" t="s">
        <v>884</v>
      </c>
      <c r="B390" s="2" t="s">
        <v>859</v>
      </c>
      <c r="C390" s="2" t="s">
        <v>93</v>
      </c>
      <c r="D390" s="2" t="s">
        <v>860</v>
      </c>
      <c r="E390" s="2" t="s">
        <v>214</v>
      </c>
      <c r="F390" s="2" t="s">
        <v>778</v>
      </c>
      <c r="G390" s="2" t="s">
        <v>885</v>
      </c>
      <c r="H390" s="2" t="s">
        <v>95</v>
      </c>
      <c r="I390" s="3">
        <f t="shared" si="6"/>
        <v>39.892000000000039</v>
      </c>
      <c r="J390" s="2" t="s">
        <v>39</v>
      </c>
      <c r="K390" s="2" t="s">
        <v>21</v>
      </c>
      <c r="L390" s="5">
        <f>VLOOKUP(A390,'Km per år'!A:D,4,FALSE)</f>
        <v>1994.600000000002</v>
      </c>
      <c r="M390">
        <f>VLOOKUP(A390,'Turar per år'!A:E,4,FALSE)</f>
        <v>50</v>
      </c>
      <c r="N390" s="4" t="str">
        <f>VLOOKUP(A390,Dagar!A:M,13,FALSE)</f>
        <v>00001</v>
      </c>
    </row>
    <row r="391" spans="1:14" x14ac:dyDescent="0.25">
      <c r="A391" s="2" t="s">
        <v>886</v>
      </c>
      <c r="B391" s="2" t="s">
        <v>859</v>
      </c>
      <c r="C391" s="2" t="s">
        <v>217</v>
      </c>
      <c r="D391" s="2" t="s">
        <v>860</v>
      </c>
      <c r="E391" s="2" t="s">
        <v>867</v>
      </c>
      <c r="F391" s="2" t="s">
        <v>778</v>
      </c>
      <c r="G391" s="2" t="s">
        <v>887</v>
      </c>
      <c r="H391" s="2" t="s">
        <v>95</v>
      </c>
      <c r="I391" s="3">
        <f t="shared" si="6"/>
        <v>39.892000000000024</v>
      </c>
      <c r="J391" s="2" t="s">
        <v>39</v>
      </c>
      <c r="K391" s="2" t="s">
        <v>114</v>
      </c>
      <c r="L391" s="5">
        <f>VLOOKUP(A391,'Km per år'!A:D,4,FALSE)</f>
        <v>2154.1680000000015</v>
      </c>
      <c r="M391">
        <f>VLOOKUP(A391,'Turar per år'!A:E,4,FALSE)</f>
        <v>54</v>
      </c>
      <c r="N391" s="4">
        <f>VLOOKUP(A391,Dagar!A:M,13,FALSE)</f>
        <v>6</v>
      </c>
    </row>
    <row r="392" spans="1:14" x14ac:dyDescent="0.25">
      <c r="A392" s="2" t="s">
        <v>888</v>
      </c>
      <c r="B392" s="2" t="s">
        <v>859</v>
      </c>
      <c r="C392" s="2" t="s">
        <v>305</v>
      </c>
      <c r="D392" s="2" t="s">
        <v>860</v>
      </c>
      <c r="E392" s="2" t="s">
        <v>434</v>
      </c>
      <c r="F392" s="2" t="s">
        <v>778</v>
      </c>
      <c r="G392" s="2" t="s">
        <v>348</v>
      </c>
      <c r="H392" s="2" t="s">
        <v>49</v>
      </c>
      <c r="I392" s="3">
        <f t="shared" si="6"/>
        <v>51.746000000000052</v>
      </c>
      <c r="J392" s="2" t="s">
        <v>39</v>
      </c>
      <c r="K392" s="2" t="s">
        <v>114</v>
      </c>
      <c r="L392" s="5">
        <f>VLOOKUP(A392,'Km per år'!A:D,4,FALSE)</f>
        <v>2690.7920000000026</v>
      </c>
      <c r="M392">
        <f>VLOOKUP(A392,'Turar per år'!A:E,4,FALSE)</f>
        <v>52</v>
      </c>
      <c r="N392" s="4">
        <f>VLOOKUP(A392,Dagar!A:M,13,FALSE)</f>
        <v>6</v>
      </c>
    </row>
    <row r="393" spans="1:14" x14ac:dyDescent="0.25">
      <c r="A393" s="2" t="s">
        <v>889</v>
      </c>
      <c r="B393" s="2" t="s">
        <v>859</v>
      </c>
      <c r="C393" s="2" t="s">
        <v>890</v>
      </c>
      <c r="D393" s="2" t="s">
        <v>860</v>
      </c>
      <c r="E393" s="2" t="s">
        <v>59</v>
      </c>
      <c r="F393" s="2" t="s">
        <v>778</v>
      </c>
      <c r="G393" s="2" t="s">
        <v>370</v>
      </c>
      <c r="H393" s="2" t="s">
        <v>44</v>
      </c>
      <c r="I393" s="3">
        <f t="shared" si="6"/>
        <v>49.322000000000074</v>
      </c>
      <c r="J393" s="2" t="s">
        <v>39</v>
      </c>
      <c r="K393" s="2" t="s">
        <v>114</v>
      </c>
      <c r="L393" s="5">
        <f>VLOOKUP(A393,'Km per år'!A:D,4,FALSE)</f>
        <v>2564.7440000000038</v>
      </c>
      <c r="M393">
        <f>VLOOKUP(A393,'Turar per år'!A:E,4,FALSE)</f>
        <v>52</v>
      </c>
      <c r="N393" s="4">
        <f>VLOOKUP(A393,Dagar!A:M,13,FALSE)</f>
        <v>6</v>
      </c>
    </row>
    <row r="394" spans="1:14" x14ac:dyDescent="0.25">
      <c r="A394" s="2" t="s">
        <v>891</v>
      </c>
      <c r="B394" s="2" t="s">
        <v>859</v>
      </c>
      <c r="C394" s="2" t="s">
        <v>116</v>
      </c>
      <c r="D394" s="2" t="s">
        <v>860</v>
      </c>
      <c r="E394" s="2" t="s">
        <v>231</v>
      </c>
      <c r="F394" s="2" t="s">
        <v>778</v>
      </c>
      <c r="G394" s="2" t="s">
        <v>147</v>
      </c>
      <c r="H394" s="2" t="s">
        <v>95</v>
      </c>
      <c r="I394" s="3">
        <f t="shared" si="6"/>
        <v>39.892000000000003</v>
      </c>
      <c r="J394" s="2" t="s">
        <v>39</v>
      </c>
      <c r="K394" s="2" t="s">
        <v>32</v>
      </c>
      <c r="L394" s="5">
        <f>VLOOKUP(A394,'Km per år'!A:D,4,FALSE)</f>
        <v>2433.4120000000003</v>
      </c>
      <c r="M394">
        <f>VLOOKUP(A394,'Turar per år'!A:E,4,FALSE)</f>
        <v>61</v>
      </c>
      <c r="N394" s="4">
        <f>VLOOKUP(A394,Dagar!A:M,13,FALSE)</f>
        <v>7</v>
      </c>
    </row>
    <row r="395" spans="1:14" x14ac:dyDescent="0.25">
      <c r="A395" s="2" t="s">
        <v>892</v>
      </c>
      <c r="B395" s="2" t="s">
        <v>859</v>
      </c>
      <c r="C395" s="2" t="s">
        <v>119</v>
      </c>
      <c r="D395" s="2" t="s">
        <v>860</v>
      </c>
      <c r="E395" s="2" t="s">
        <v>434</v>
      </c>
      <c r="F395" s="2" t="s">
        <v>778</v>
      </c>
      <c r="G395" s="2" t="s">
        <v>348</v>
      </c>
      <c r="H395" s="2" t="s">
        <v>49</v>
      </c>
      <c r="I395" s="3">
        <f t="shared" si="6"/>
        <v>51.746000000000059</v>
      </c>
      <c r="J395" s="2" t="s">
        <v>39</v>
      </c>
      <c r="K395" s="2" t="s">
        <v>32</v>
      </c>
      <c r="L395" s="5">
        <f>VLOOKUP(A395,'Km per år'!A:D,4,FALSE)</f>
        <v>3156.5060000000035</v>
      </c>
      <c r="M395">
        <f>VLOOKUP(A395,'Turar per år'!A:E,4,FALSE)</f>
        <v>61</v>
      </c>
      <c r="N395" s="4">
        <f>VLOOKUP(A395,Dagar!A:M,13,FALSE)</f>
        <v>7</v>
      </c>
    </row>
    <row r="396" spans="1:14" x14ac:dyDescent="0.25">
      <c r="A396" s="2" t="s">
        <v>893</v>
      </c>
      <c r="B396" s="2" t="s">
        <v>859</v>
      </c>
      <c r="C396" s="2" t="s">
        <v>546</v>
      </c>
      <c r="D396" s="2" t="s">
        <v>860</v>
      </c>
      <c r="E396" s="2" t="s">
        <v>59</v>
      </c>
      <c r="F396" s="2" t="s">
        <v>778</v>
      </c>
      <c r="G396" s="2" t="s">
        <v>370</v>
      </c>
      <c r="H396" s="2" t="s">
        <v>44</v>
      </c>
      <c r="I396" s="3">
        <f t="shared" si="6"/>
        <v>49.322000000000081</v>
      </c>
      <c r="J396" s="2" t="s">
        <v>31</v>
      </c>
      <c r="K396" s="2" t="s">
        <v>32</v>
      </c>
      <c r="L396" s="5">
        <f>VLOOKUP(A396,'Km per år'!A:D,4,FALSE)</f>
        <v>3008.6420000000048</v>
      </c>
      <c r="M396">
        <f>VLOOKUP(A396,'Turar per år'!A:E,4,FALSE)</f>
        <v>61</v>
      </c>
      <c r="N396" s="4">
        <f>VLOOKUP(A396,Dagar!A:M,13,FALSE)</f>
        <v>7</v>
      </c>
    </row>
    <row r="397" spans="1:14" x14ac:dyDescent="0.25">
      <c r="A397" s="2" t="s">
        <v>894</v>
      </c>
      <c r="B397" s="2" t="s">
        <v>859</v>
      </c>
      <c r="C397" s="2" t="s">
        <v>548</v>
      </c>
      <c r="D397" s="2" t="s">
        <v>860</v>
      </c>
      <c r="E397" s="2" t="s">
        <v>96</v>
      </c>
      <c r="F397" s="2" t="s">
        <v>778</v>
      </c>
      <c r="G397" s="2" t="s">
        <v>883</v>
      </c>
      <c r="H397" s="2" t="s">
        <v>95</v>
      </c>
      <c r="I397" s="3">
        <f t="shared" si="6"/>
        <v>39.89200000000001</v>
      </c>
      <c r="J397" s="2" t="s">
        <v>39</v>
      </c>
      <c r="K397" s="2" t="s">
        <v>32</v>
      </c>
      <c r="L397" s="5">
        <f>VLOOKUP(A397,'Km per år'!A:D,4,FALSE)</f>
        <v>2393.5200000000004</v>
      </c>
      <c r="M397">
        <f>VLOOKUP(A397,'Turar per år'!A:E,4,FALSE)</f>
        <v>60</v>
      </c>
      <c r="N397" s="4">
        <f>VLOOKUP(A397,Dagar!A:M,13,FALSE)</f>
        <v>7</v>
      </c>
    </row>
    <row r="398" spans="1:14" x14ac:dyDescent="0.25">
      <c r="A398" s="2" t="s">
        <v>895</v>
      </c>
      <c r="B398" s="2" t="s">
        <v>859</v>
      </c>
      <c r="C398" s="2" t="s">
        <v>552</v>
      </c>
      <c r="D398" s="2" t="s">
        <v>860</v>
      </c>
      <c r="E398" s="2" t="s">
        <v>214</v>
      </c>
      <c r="F398" s="2" t="s">
        <v>778</v>
      </c>
      <c r="G398" s="2" t="s">
        <v>885</v>
      </c>
      <c r="H398" s="2" t="s">
        <v>95</v>
      </c>
      <c r="I398" s="3">
        <f t="shared" si="6"/>
        <v>39.89200000000001</v>
      </c>
      <c r="J398" s="2" t="s">
        <v>39</v>
      </c>
      <c r="K398" s="2" t="s">
        <v>32</v>
      </c>
      <c r="L398" s="5">
        <f>VLOOKUP(A398,'Km per år'!A:D,4,FALSE)</f>
        <v>2313.7360000000008</v>
      </c>
      <c r="M398">
        <f>VLOOKUP(A398,'Turar per år'!A:E,4,FALSE)</f>
        <v>58</v>
      </c>
      <c r="N398" s="4">
        <f>VLOOKUP(A398,Dagar!A:M,13,FALSE)</f>
        <v>7</v>
      </c>
    </row>
    <row r="399" spans="1:14" x14ac:dyDescent="0.25">
      <c r="A399" s="2" t="s">
        <v>896</v>
      </c>
      <c r="B399" s="2" t="s">
        <v>859</v>
      </c>
      <c r="C399" s="2" t="s">
        <v>23</v>
      </c>
      <c r="D399" s="2" t="s">
        <v>860</v>
      </c>
      <c r="E399" s="2" t="s">
        <v>330</v>
      </c>
      <c r="F399" s="2" t="s">
        <v>49</v>
      </c>
      <c r="G399" s="2" t="s">
        <v>804</v>
      </c>
      <c r="H399" s="2" t="s">
        <v>805</v>
      </c>
      <c r="I399" s="3">
        <f t="shared" si="6"/>
        <v>48.763999999999974</v>
      </c>
      <c r="J399" s="2" t="s">
        <v>39</v>
      </c>
      <c r="K399" s="2" t="s">
        <v>21</v>
      </c>
      <c r="L399" s="5">
        <f>VLOOKUP(A399,'Km per år'!A:D,4,FALSE)</f>
        <v>9313.9239999999954</v>
      </c>
      <c r="M399">
        <f>VLOOKUP(A399,'Turar per år'!A:E,4,FALSE)</f>
        <v>191</v>
      </c>
      <c r="N399" s="4" t="str">
        <f>VLOOKUP(A399,Dagar!A:M,13,FALSE)</f>
        <v>11111</v>
      </c>
    </row>
    <row r="400" spans="1:14" x14ac:dyDescent="0.25">
      <c r="A400" s="2" t="s">
        <v>897</v>
      </c>
      <c r="B400" s="2" t="s">
        <v>859</v>
      </c>
      <c r="C400" s="2" t="s">
        <v>130</v>
      </c>
      <c r="D400" s="2" t="s">
        <v>860</v>
      </c>
      <c r="E400" s="2" t="s">
        <v>175</v>
      </c>
      <c r="F400" s="2" t="s">
        <v>49</v>
      </c>
      <c r="G400" s="2" t="s">
        <v>269</v>
      </c>
      <c r="H400" s="2" t="s">
        <v>778</v>
      </c>
      <c r="I400" s="3">
        <f t="shared" si="6"/>
        <v>51.37300000000004</v>
      </c>
      <c r="J400" s="2" t="s">
        <v>39</v>
      </c>
      <c r="K400" s="2" t="s">
        <v>21</v>
      </c>
      <c r="L400" s="5">
        <f>VLOOKUP(A400,'Km per år'!A:D,4,FALSE)</f>
        <v>3031.0070000000023</v>
      </c>
      <c r="M400">
        <f>VLOOKUP(A400,'Turar per år'!A:E,4,FALSE)</f>
        <v>59</v>
      </c>
      <c r="N400" s="4" t="str">
        <f>VLOOKUP(A400,Dagar!A:M,13,FALSE)</f>
        <v>11111</v>
      </c>
    </row>
    <row r="401" spans="1:14" x14ac:dyDescent="0.25">
      <c r="A401" s="2" t="s">
        <v>898</v>
      </c>
      <c r="B401" s="2" t="s">
        <v>859</v>
      </c>
      <c r="C401" s="2" t="s">
        <v>135</v>
      </c>
      <c r="D401" s="2" t="s">
        <v>860</v>
      </c>
      <c r="E401" s="2" t="s">
        <v>175</v>
      </c>
      <c r="F401" s="2" t="s">
        <v>49</v>
      </c>
      <c r="G401" s="2" t="s">
        <v>334</v>
      </c>
      <c r="H401" s="2" t="s">
        <v>801</v>
      </c>
      <c r="I401" s="3">
        <f t="shared" si="6"/>
        <v>37.551000000000137</v>
      </c>
      <c r="J401" s="2" t="s">
        <v>20</v>
      </c>
      <c r="K401" s="2" t="s">
        <v>21</v>
      </c>
      <c r="L401" s="5">
        <f>VLOOKUP(A401,'Km per år'!A:D,4,FALSE)</f>
        <v>7172.2410000000264</v>
      </c>
      <c r="M401">
        <f>VLOOKUP(A401,'Turar per år'!A:E,4,FALSE)</f>
        <v>191</v>
      </c>
      <c r="N401" s="4" t="str">
        <f>VLOOKUP(A401,Dagar!A:M,13,FALSE)</f>
        <v>11111</v>
      </c>
    </row>
    <row r="402" spans="1:14" x14ac:dyDescent="0.25">
      <c r="A402" s="2" t="s">
        <v>899</v>
      </c>
      <c r="B402" s="2" t="s">
        <v>859</v>
      </c>
      <c r="C402" s="2" t="s">
        <v>139</v>
      </c>
      <c r="D402" s="2" t="s">
        <v>860</v>
      </c>
      <c r="E402" s="2" t="s">
        <v>450</v>
      </c>
      <c r="F402" s="2" t="s">
        <v>900</v>
      </c>
      <c r="G402" s="2" t="s">
        <v>47</v>
      </c>
      <c r="H402" s="2" t="s">
        <v>871</v>
      </c>
      <c r="I402" s="3">
        <f t="shared" si="6"/>
        <v>19.101999999999958</v>
      </c>
      <c r="J402" s="2" t="s">
        <v>39</v>
      </c>
      <c r="K402" s="2" t="s">
        <v>21</v>
      </c>
      <c r="L402" s="5">
        <f>VLOOKUP(A402,'Km per år'!A:D,4,FALSE)</f>
        <v>3648.4819999999922</v>
      </c>
      <c r="M402">
        <f>VLOOKUP(A402,'Turar per år'!A:E,4,FALSE)</f>
        <v>191</v>
      </c>
      <c r="N402" s="4" t="str">
        <f>VLOOKUP(A402,Dagar!A:M,13,FALSE)</f>
        <v>11111</v>
      </c>
    </row>
    <row r="403" spans="1:14" x14ac:dyDescent="0.25">
      <c r="A403" s="2" t="s">
        <v>901</v>
      </c>
      <c r="B403" s="2" t="s">
        <v>859</v>
      </c>
      <c r="C403" s="2" t="s">
        <v>142</v>
      </c>
      <c r="D403" s="2" t="s">
        <v>860</v>
      </c>
      <c r="E403" s="2" t="s">
        <v>236</v>
      </c>
      <c r="F403" s="2" t="s">
        <v>44</v>
      </c>
      <c r="G403" s="2" t="s">
        <v>52</v>
      </c>
      <c r="H403" s="2" t="s">
        <v>809</v>
      </c>
      <c r="I403" s="3">
        <f t="shared" si="6"/>
        <v>47.507000000000012</v>
      </c>
      <c r="J403" s="2" t="s">
        <v>31</v>
      </c>
      <c r="K403" s="2" t="s">
        <v>21</v>
      </c>
      <c r="L403" s="5">
        <f>VLOOKUP(A403,'Km per år'!A:D,4,FALSE)</f>
        <v>1757.7590000000005</v>
      </c>
      <c r="M403">
        <f>VLOOKUP(A403,'Turar per år'!A:E,4,FALSE)</f>
        <v>37</v>
      </c>
      <c r="N403" s="4" t="str">
        <f>VLOOKUP(A403,Dagar!A:M,13,FALSE)</f>
        <v>10000</v>
      </c>
    </row>
    <row r="404" spans="1:14" x14ac:dyDescent="0.25">
      <c r="A404" s="2" t="s">
        <v>902</v>
      </c>
      <c r="B404" s="2" t="s">
        <v>859</v>
      </c>
      <c r="C404" s="2" t="s">
        <v>145</v>
      </c>
      <c r="D404" s="2" t="s">
        <v>860</v>
      </c>
      <c r="E404" s="2" t="s">
        <v>903</v>
      </c>
      <c r="F404" s="2" t="s">
        <v>95</v>
      </c>
      <c r="G404" s="2" t="s">
        <v>493</v>
      </c>
      <c r="H404" s="2" t="s">
        <v>801</v>
      </c>
      <c r="I404" s="3">
        <f t="shared" si="6"/>
        <v>25.689999999999955</v>
      </c>
      <c r="J404" s="2" t="s">
        <v>31</v>
      </c>
      <c r="K404" s="2" t="s">
        <v>21</v>
      </c>
      <c r="L404" s="5">
        <f>VLOOKUP(A404,'Km per år'!A:D,4,FALSE)</f>
        <v>5137.9999999999909</v>
      </c>
      <c r="M404">
        <f>VLOOKUP(A404,'Turar per år'!A:E,4,FALSE)</f>
        <v>200</v>
      </c>
      <c r="N404" s="4" t="str">
        <f>VLOOKUP(A404,Dagar!A:M,13,FALSE)</f>
        <v>01111</v>
      </c>
    </row>
    <row r="405" spans="1:14" x14ac:dyDescent="0.25">
      <c r="A405" s="2" t="s">
        <v>904</v>
      </c>
      <c r="B405" s="2" t="s">
        <v>859</v>
      </c>
      <c r="C405" s="2" t="s">
        <v>149</v>
      </c>
      <c r="D405" s="2" t="s">
        <v>860</v>
      </c>
      <c r="E405" s="2" t="s">
        <v>903</v>
      </c>
      <c r="F405" s="2" t="s">
        <v>95</v>
      </c>
      <c r="G405" s="2" t="s">
        <v>493</v>
      </c>
      <c r="H405" s="2" t="s">
        <v>801</v>
      </c>
      <c r="I405" s="3">
        <f t="shared" si="6"/>
        <v>25.69</v>
      </c>
      <c r="J405" s="2" t="s">
        <v>39</v>
      </c>
      <c r="K405" s="2" t="s">
        <v>21</v>
      </c>
      <c r="L405" s="5">
        <f>VLOOKUP(A405,'Km per år'!A:D,4,FALSE)</f>
        <v>333.97</v>
      </c>
      <c r="M405">
        <f>VLOOKUP(A405,'Turar per år'!A:E,4,FALSE)</f>
        <v>13</v>
      </c>
      <c r="N405" s="4" t="str">
        <f>VLOOKUP(A405,Dagar!A:M,13,FALSE)</f>
        <v>10000</v>
      </c>
    </row>
    <row r="406" spans="1:14" x14ac:dyDescent="0.25">
      <c r="A406" s="2" t="s">
        <v>905</v>
      </c>
      <c r="B406" s="2" t="s">
        <v>859</v>
      </c>
      <c r="C406" s="2" t="s">
        <v>152</v>
      </c>
      <c r="D406" s="2" t="s">
        <v>860</v>
      </c>
      <c r="E406" s="2" t="s">
        <v>906</v>
      </c>
      <c r="F406" s="2" t="s">
        <v>95</v>
      </c>
      <c r="G406" s="2" t="s">
        <v>907</v>
      </c>
      <c r="H406" s="2" t="s">
        <v>778</v>
      </c>
      <c r="I406" s="3">
        <f t="shared" si="6"/>
        <v>39.512000000000015</v>
      </c>
      <c r="J406" s="2" t="s">
        <v>20</v>
      </c>
      <c r="K406" s="2" t="s">
        <v>21</v>
      </c>
      <c r="L406" s="5">
        <f>VLOOKUP(A406,'Km per år'!A:D,4,FALSE)</f>
        <v>9878.0000000000036</v>
      </c>
      <c r="M406">
        <f>VLOOKUP(A406,'Turar per år'!A:E,4,FALSE)</f>
        <v>250</v>
      </c>
      <c r="N406" s="4" t="str">
        <f>VLOOKUP(A406,Dagar!A:M,13,FALSE)</f>
        <v>11111</v>
      </c>
    </row>
    <row r="407" spans="1:14" x14ac:dyDescent="0.25">
      <c r="A407" s="2" t="s">
        <v>908</v>
      </c>
      <c r="B407" s="2" t="s">
        <v>859</v>
      </c>
      <c r="C407" s="2" t="s">
        <v>156</v>
      </c>
      <c r="D407" s="2" t="s">
        <v>860</v>
      </c>
      <c r="E407" s="2" t="s">
        <v>29</v>
      </c>
      <c r="F407" s="2" t="s">
        <v>868</v>
      </c>
      <c r="G407" s="2" t="s">
        <v>463</v>
      </c>
      <c r="H407" s="2" t="s">
        <v>778</v>
      </c>
      <c r="I407" s="3">
        <f t="shared" si="6"/>
        <v>53.786000000000051</v>
      </c>
      <c r="J407" s="2" t="s">
        <v>20</v>
      </c>
      <c r="K407" s="2" t="s">
        <v>21</v>
      </c>
      <c r="L407" s="5">
        <f>VLOOKUP(A407,'Km per år'!A:D,4,FALSE)</f>
        <v>13446.500000000013</v>
      </c>
      <c r="M407">
        <f>VLOOKUP(A407,'Turar per år'!A:E,4,FALSE)</f>
        <v>250</v>
      </c>
      <c r="N407" s="4" t="str">
        <f>VLOOKUP(A407,Dagar!A:M,13,FALSE)</f>
        <v>11111</v>
      </c>
    </row>
    <row r="408" spans="1:14" x14ac:dyDescent="0.25">
      <c r="A408" s="2" t="s">
        <v>909</v>
      </c>
      <c r="B408" s="2" t="s">
        <v>859</v>
      </c>
      <c r="C408" s="2" t="s">
        <v>160</v>
      </c>
      <c r="D408" s="2" t="s">
        <v>860</v>
      </c>
      <c r="E408" s="2" t="s">
        <v>201</v>
      </c>
      <c r="F408" s="2" t="s">
        <v>49</v>
      </c>
      <c r="G408" s="2" t="s">
        <v>63</v>
      </c>
      <c r="H408" s="2" t="s">
        <v>778</v>
      </c>
      <c r="I408" s="3">
        <f t="shared" si="6"/>
        <v>51.372999999999735</v>
      </c>
      <c r="J408" s="2" t="s">
        <v>20</v>
      </c>
      <c r="K408" s="2" t="s">
        <v>21</v>
      </c>
      <c r="L408" s="5">
        <f>VLOOKUP(A408,'Km per år'!A:D,4,FALSE)</f>
        <v>12843.249999999935</v>
      </c>
      <c r="M408">
        <f>VLOOKUP(A408,'Turar per år'!A:E,4,FALSE)</f>
        <v>250</v>
      </c>
      <c r="N408" s="4" t="str">
        <f>VLOOKUP(A408,Dagar!A:M,13,FALSE)</f>
        <v>11111</v>
      </c>
    </row>
    <row r="409" spans="1:14" x14ac:dyDescent="0.25">
      <c r="A409" s="2" t="s">
        <v>910</v>
      </c>
      <c r="B409" s="2" t="s">
        <v>859</v>
      </c>
      <c r="C409" s="2" t="s">
        <v>163</v>
      </c>
      <c r="D409" s="2" t="s">
        <v>860</v>
      </c>
      <c r="E409" s="2" t="s">
        <v>911</v>
      </c>
      <c r="F409" s="2" t="s">
        <v>49</v>
      </c>
      <c r="G409" s="2" t="s">
        <v>207</v>
      </c>
      <c r="H409" s="2" t="s">
        <v>778</v>
      </c>
      <c r="I409" s="3">
        <f t="shared" si="6"/>
        <v>51.372999999999735</v>
      </c>
      <c r="J409" s="2" t="s">
        <v>20</v>
      </c>
      <c r="K409" s="2" t="s">
        <v>21</v>
      </c>
      <c r="L409" s="5">
        <f>VLOOKUP(A409,'Km per år'!A:D,4,FALSE)</f>
        <v>12843.249999999935</v>
      </c>
      <c r="M409">
        <f>VLOOKUP(A409,'Turar per år'!A:E,4,FALSE)</f>
        <v>250</v>
      </c>
      <c r="N409" s="4" t="str">
        <f>VLOOKUP(A409,Dagar!A:M,13,FALSE)</f>
        <v>11111</v>
      </c>
    </row>
    <row r="410" spans="1:14" x14ac:dyDescent="0.25">
      <c r="A410" s="2" t="s">
        <v>912</v>
      </c>
      <c r="B410" s="2" t="s">
        <v>859</v>
      </c>
      <c r="C410" s="2" t="s">
        <v>167</v>
      </c>
      <c r="D410" s="2" t="s">
        <v>860</v>
      </c>
      <c r="E410" s="2" t="s">
        <v>292</v>
      </c>
      <c r="F410" s="2" t="s">
        <v>49</v>
      </c>
      <c r="G410" s="2" t="s">
        <v>693</v>
      </c>
      <c r="H410" s="2" t="s">
        <v>778</v>
      </c>
      <c r="I410" s="3">
        <f t="shared" si="6"/>
        <v>57.144000000000112</v>
      </c>
      <c r="J410" s="2" t="s">
        <v>31</v>
      </c>
      <c r="K410" s="2" t="s">
        <v>21</v>
      </c>
      <c r="L410" s="5">
        <f>VLOOKUP(A410,'Km per år'!A:D,4,FALSE)</f>
        <v>12000.240000000023</v>
      </c>
      <c r="M410">
        <f>VLOOKUP(A410,'Turar per år'!A:E,4,FALSE)</f>
        <v>210</v>
      </c>
      <c r="N410" s="4" t="str">
        <f>VLOOKUP(A410,Dagar!A:M,13,FALSE)</f>
        <v>11111</v>
      </c>
    </row>
    <row r="411" spans="1:14" x14ac:dyDescent="0.25">
      <c r="A411" s="2" t="s">
        <v>913</v>
      </c>
      <c r="B411" s="2" t="s">
        <v>859</v>
      </c>
      <c r="C411" s="2" t="s">
        <v>252</v>
      </c>
      <c r="D411" s="2" t="s">
        <v>860</v>
      </c>
      <c r="E411" s="2" t="s">
        <v>914</v>
      </c>
      <c r="F411" s="2" t="s">
        <v>95</v>
      </c>
      <c r="G411" s="2" t="s">
        <v>260</v>
      </c>
      <c r="H411" s="2" t="s">
        <v>778</v>
      </c>
      <c r="I411" s="3">
        <f t="shared" si="6"/>
        <v>39.512000000000015</v>
      </c>
      <c r="J411" s="2" t="s">
        <v>39</v>
      </c>
      <c r="K411" s="2" t="s">
        <v>21</v>
      </c>
      <c r="L411" s="5">
        <f>VLOOKUP(A411,'Km per år'!A:D,4,FALSE)</f>
        <v>9878.0000000000036</v>
      </c>
      <c r="M411">
        <f>VLOOKUP(A411,'Turar per år'!A:E,4,FALSE)</f>
        <v>250</v>
      </c>
      <c r="N411" s="4" t="str">
        <f>VLOOKUP(A411,Dagar!A:M,13,FALSE)</f>
        <v>11111</v>
      </c>
    </row>
    <row r="412" spans="1:14" x14ac:dyDescent="0.25">
      <c r="A412" s="2" t="s">
        <v>915</v>
      </c>
      <c r="B412" s="2" t="s">
        <v>859</v>
      </c>
      <c r="C412" s="2" t="s">
        <v>255</v>
      </c>
      <c r="D412" s="2" t="s">
        <v>860</v>
      </c>
      <c r="E412" s="2" t="s">
        <v>916</v>
      </c>
      <c r="F412" s="2" t="s">
        <v>95</v>
      </c>
      <c r="G412" s="2" t="s">
        <v>169</v>
      </c>
      <c r="H412" s="2" t="s">
        <v>778</v>
      </c>
      <c r="I412" s="3">
        <f t="shared" si="6"/>
        <v>39.511999999999958</v>
      </c>
      <c r="J412" s="2" t="s">
        <v>39</v>
      </c>
      <c r="K412" s="2" t="s">
        <v>21</v>
      </c>
      <c r="L412" s="5">
        <f>VLOOKUP(A412,'Km per år'!A:D,4,FALSE)</f>
        <v>1975.5999999999979</v>
      </c>
      <c r="M412">
        <f>VLOOKUP(A412,'Turar per år'!A:E,4,FALSE)</f>
        <v>50</v>
      </c>
      <c r="N412" s="4" t="str">
        <f>VLOOKUP(A412,Dagar!A:M,13,FALSE)</f>
        <v>00001</v>
      </c>
    </row>
    <row r="413" spans="1:14" x14ac:dyDescent="0.25">
      <c r="A413" s="2" t="s">
        <v>917</v>
      </c>
      <c r="B413" s="2" t="s">
        <v>859</v>
      </c>
      <c r="C413" s="2" t="s">
        <v>106</v>
      </c>
      <c r="D413" s="2" t="s">
        <v>860</v>
      </c>
      <c r="E413" s="2" t="s">
        <v>178</v>
      </c>
      <c r="F413" s="2" t="s">
        <v>801</v>
      </c>
      <c r="G413" s="2" t="s">
        <v>52</v>
      </c>
      <c r="H413" s="2" t="s">
        <v>809</v>
      </c>
      <c r="I413" s="3">
        <f t="shared" si="6"/>
        <v>12.488000000000005</v>
      </c>
      <c r="J413" s="2" t="s">
        <v>39</v>
      </c>
      <c r="K413" s="2" t="s">
        <v>21</v>
      </c>
      <c r="L413" s="5">
        <f>VLOOKUP(A413,'Km per år'!A:D,4,FALSE)</f>
        <v>2497.6000000000008</v>
      </c>
      <c r="M413">
        <f>VLOOKUP(A413,'Turar per år'!A:E,4,FALSE)</f>
        <v>200</v>
      </c>
      <c r="N413" s="4" t="str">
        <f>VLOOKUP(A413,Dagar!A:M,13,FALSE)</f>
        <v>01111</v>
      </c>
    </row>
    <row r="414" spans="1:14" x14ac:dyDescent="0.25">
      <c r="A414" s="2" t="s">
        <v>918</v>
      </c>
      <c r="B414" s="2" t="s">
        <v>859</v>
      </c>
      <c r="C414" s="2" t="s">
        <v>110</v>
      </c>
      <c r="D414" s="2" t="s">
        <v>860</v>
      </c>
      <c r="E414" s="2" t="s">
        <v>919</v>
      </c>
      <c r="F414" s="2" t="s">
        <v>95</v>
      </c>
      <c r="G414" s="2" t="s">
        <v>842</v>
      </c>
      <c r="H414" s="2" t="s">
        <v>778</v>
      </c>
      <c r="I414" s="3">
        <f t="shared" si="6"/>
        <v>39.511999999999958</v>
      </c>
      <c r="J414" s="2" t="s">
        <v>39</v>
      </c>
      <c r="K414" s="2" t="s">
        <v>114</v>
      </c>
      <c r="L414" s="5">
        <f>VLOOKUP(A414,'Km per år'!A:D,4,FALSE)</f>
        <v>2054.623999999998</v>
      </c>
      <c r="M414">
        <f>VLOOKUP(A414,'Turar per år'!A:E,4,FALSE)</f>
        <v>52</v>
      </c>
      <c r="N414" s="4">
        <f>VLOOKUP(A414,Dagar!A:M,13,FALSE)</f>
        <v>6</v>
      </c>
    </row>
    <row r="415" spans="1:14" x14ac:dyDescent="0.25">
      <c r="A415" s="2" t="s">
        <v>920</v>
      </c>
      <c r="B415" s="2" t="s">
        <v>859</v>
      </c>
      <c r="C415" s="2" t="s">
        <v>594</v>
      </c>
      <c r="D415" s="2" t="s">
        <v>860</v>
      </c>
      <c r="E415" s="2" t="s">
        <v>903</v>
      </c>
      <c r="F415" s="2" t="s">
        <v>95</v>
      </c>
      <c r="G415" s="2" t="s">
        <v>921</v>
      </c>
      <c r="H415" s="2" t="s">
        <v>778</v>
      </c>
      <c r="I415" s="3">
        <f t="shared" si="6"/>
        <v>39.511999999999993</v>
      </c>
      <c r="J415" s="2" t="s">
        <v>31</v>
      </c>
      <c r="K415" s="2" t="s">
        <v>32</v>
      </c>
      <c r="L415" s="5">
        <f>VLOOKUP(A415,'Km per år'!A:D,4,FALSE)</f>
        <v>2410.2319999999995</v>
      </c>
      <c r="M415">
        <f>VLOOKUP(A415,'Turar per år'!A:E,4,FALSE)</f>
        <v>61</v>
      </c>
      <c r="N415" s="4">
        <f>VLOOKUP(A415,Dagar!A:M,13,FALSE)</f>
        <v>7</v>
      </c>
    </row>
    <row r="416" spans="1:14" x14ac:dyDescent="0.25">
      <c r="A416" s="2" t="s">
        <v>922</v>
      </c>
      <c r="B416" s="2" t="s">
        <v>859</v>
      </c>
      <c r="C416" s="2" t="s">
        <v>266</v>
      </c>
      <c r="D416" s="2" t="s">
        <v>860</v>
      </c>
      <c r="E416" s="2" t="s">
        <v>29</v>
      </c>
      <c r="F416" s="2" t="s">
        <v>868</v>
      </c>
      <c r="G416" s="2" t="s">
        <v>463</v>
      </c>
      <c r="H416" s="2" t="s">
        <v>778</v>
      </c>
      <c r="I416" s="3">
        <f t="shared" si="6"/>
        <v>53.786000000000044</v>
      </c>
      <c r="J416" s="2" t="s">
        <v>39</v>
      </c>
      <c r="K416" s="2" t="s">
        <v>114</v>
      </c>
      <c r="L416" s="5">
        <f>VLOOKUP(A416,'Km per år'!A:D,4,FALSE)</f>
        <v>2904.4440000000022</v>
      </c>
      <c r="M416">
        <f>VLOOKUP(A416,'Turar per år'!A:E,4,FALSE)</f>
        <v>54</v>
      </c>
      <c r="N416" s="4">
        <f>VLOOKUP(A416,Dagar!A:M,13,FALSE)</f>
        <v>6</v>
      </c>
    </row>
    <row r="417" spans="1:14" x14ac:dyDescent="0.25">
      <c r="A417" s="2" t="s">
        <v>923</v>
      </c>
      <c r="B417" s="2" t="s">
        <v>859</v>
      </c>
      <c r="C417" s="2" t="s">
        <v>597</v>
      </c>
      <c r="D417" s="2" t="s">
        <v>860</v>
      </c>
      <c r="E417" s="2" t="s">
        <v>201</v>
      </c>
      <c r="F417" s="2" t="s">
        <v>49</v>
      </c>
      <c r="G417" s="2" t="s">
        <v>205</v>
      </c>
      <c r="H417" s="2" t="s">
        <v>778</v>
      </c>
      <c r="I417" s="3" t="e">
        <f t="shared" si="6"/>
        <v>#N/A</v>
      </c>
      <c r="J417" s="2" t="s">
        <v>39</v>
      </c>
      <c r="K417" s="2" t="s">
        <v>114</v>
      </c>
      <c r="L417" s="5" t="e">
        <f>VLOOKUP(A417,'Km per år'!A:D,4,FALSE)</f>
        <v>#N/A</v>
      </c>
      <c r="M417" t="e">
        <f>VLOOKUP(A417,'Turar per år'!A:E,4,FALSE)</f>
        <v>#N/A</v>
      </c>
      <c r="N417" s="4">
        <f>VLOOKUP(A417,Dagar!A:M,13,FALSE)</f>
        <v>6</v>
      </c>
    </row>
    <row r="418" spans="1:14" x14ac:dyDescent="0.25">
      <c r="A418" s="2" t="s">
        <v>924</v>
      </c>
      <c r="B418" s="2" t="s">
        <v>859</v>
      </c>
      <c r="C418" s="2" t="s">
        <v>268</v>
      </c>
      <c r="D418" s="2" t="s">
        <v>860</v>
      </c>
      <c r="E418" s="2" t="s">
        <v>29</v>
      </c>
      <c r="F418" s="2" t="s">
        <v>868</v>
      </c>
      <c r="G418" s="2" t="s">
        <v>463</v>
      </c>
      <c r="H418" s="2" t="s">
        <v>778</v>
      </c>
      <c r="I418" s="3">
        <f t="shared" si="6"/>
        <v>53.786000000000044</v>
      </c>
      <c r="J418" s="2" t="s">
        <v>31</v>
      </c>
      <c r="K418" s="2" t="s">
        <v>32</v>
      </c>
      <c r="L418" s="5">
        <f>VLOOKUP(A418,'Km per år'!A:D,4,FALSE)</f>
        <v>3280.9460000000026</v>
      </c>
      <c r="M418">
        <f>VLOOKUP(A418,'Turar per år'!A:E,4,FALSE)</f>
        <v>61</v>
      </c>
      <c r="N418" s="4">
        <f>VLOOKUP(A418,Dagar!A:M,13,FALSE)</f>
        <v>7</v>
      </c>
    </row>
    <row r="419" spans="1:14" x14ac:dyDescent="0.25">
      <c r="A419" s="2" t="s">
        <v>925</v>
      </c>
      <c r="B419" s="2" t="s">
        <v>859</v>
      </c>
      <c r="C419" s="2" t="s">
        <v>27</v>
      </c>
      <c r="D419" s="2" t="s">
        <v>860</v>
      </c>
      <c r="E419" s="2" t="s">
        <v>201</v>
      </c>
      <c r="F419" s="2" t="s">
        <v>49</v>
      </c>
      <c r="G419" s="2" t="s">
        <v>205</v>
      </c>
      <c r="H419" s="2" t="s">
        <v>778</v>
      </c>
      <c r="I419" s="3" t="e">
        <f t="shared" si="6"/>
        <v>#N/A</v>
      </c>
      <c r="J419" s="2" t="s">
        <v>39</v>
      </c>
      <c r="K419" s="2" t="s">
        <v>32</v>
      </c>
      <c r="L419" s="5" t="e">
        <f>VLOOKUP(A419,'Km per år'!A:D,4,FALSE)</f>
        <v>#N/A</v>
      </c>
      <c r="M419" t="e">
        <f>VLOOKUP(A419,'Turar per år'!A:E,4,FALSE)</f>
        <v>#N/A</v>
      </c>
      <c r="N419" s="4">
        <f>VLOOKUP(A419,Dagar!A:M,13,FALSE)</f>
        <v>7</v>
      </c>
    </row>
    <row r="420" spans="1:14" x14ac:dyDescent="0.25">
      <c r="A420" s="2" t="s">
        <v>926</v>
      </c>
      <c r="B420" s="2" t="s">
        <v>859</v>
      </c>
      <c r="C420" s="2" t="s">
        <v>274</v>
      </c>
      <c r="D420" s="2" t="s">
        <v>860</v>
      </c>
      <c r="E420" s="2" t="s">
        <v>914</v>
      </c>
      <c r="F420" s="2" t="s">
        <v>95</v>
      </c>
      <c r="G420" s="2" t="s">
        <v>260</v>
      </c>
      <c r="H420" s="2" t="s">
        <v>778</v>
      </c>
      <c r="I420" s="3">
        <f t="shared" si="6"/>
        <v>39.511999999999986</v>
      </c>
      <c r="J420" s="2" t="s">
        <v>39</v>
      </c>
      <c r="K420" s="2" t="s">
        <v>32</v>
      </c>
      <c r="L420" s="5">
        <f>VLOOKUP(A420,'Km per år'!A:D,4,FALSE)</f>
        <v>2370.7199999999993</v>
      </c>
      <c r="M420">
        <f>VLOOKUP(A420,'Turar per år'!A:E,4,FALSE)</f>
        <v>60</v>
      </c>
      <c r="N420" s="4">
        <f>VLOOKUP(A420,Dagar!A:M,13,FALSE)</f>
        <v>7</v>
      </c>
    </row>
    <row r="421" spans="1:14" x14ac:dyDescent="0.25">
      <c r="A421" s="2" t="s">
        <v>927</v>
      </c>
      <c r="B421" s="2" t="s">
        <v>859</v>
      </c>
      <c r="C421" s="2" t="s">
        <v>602</v>
      </c>
      <c r="D421" s="2" t="s">
        <v>860</v>
      </c>
      <c r="E421" s="2" t="s">
        <v>916</v>
      </c>
      <c r="F421" s="2" t="s">
        <v>95</v>
      </c>
      <c r="G421" s="2" t="s">
        <v>169</v>
      </c>
      <c r="H421" s="2" t="s">
        <v>778</v>
      </c>
      <c r="I421" s="3">
        <f t="shared" si="6"/>
        <v>39.511999999999986</v>
      </c>
      <c r="J421" s="2" t="s">
        <v>39</v>
      </c>
      <c r="K421" s="2" t="s">
        <v>32</v>
      </c>
      <c r="L421" s="5">
        <f>VLOOKUP(A421,'Km per år'!A:D,4,FALSE)</f>
        <v>2291.695999999999</v>
      </c>
      <c r="M421">
        <f>VLOOKUP(A421,'Turar per år'!A:E,4,FALSE)</f>
        <v>58</v>
      </c>
      <c r="N421" s="4">
        <f>VLOOKUP(A421,Dagar!A:M,13,FALSE)</f>
        <v>7</v>
      </c>
    </row>
    <row r="422" spans="1:14" x14ac:dyDescent="0.25">
      <c r="A422" s="2" t="s">
        <v>928</v>
      </c>
      <c r="B422" s="2" t="s">
        <v>929</v>
      </c>
      <c r="C422" s="2" t="s">
        <v>14</v>
      </c>
      <c r="D422" s="2" t="s">
        <v>930</v>
      </c>
      <c r="E422" s="2" t="s">
        <v>931</v>
      </c>
      <c r="F422" s="2" t="s">
        <v>44</v>
      </c>
      <c r="G422" s="2" t="s">
        <v>611</v>
      </c>
      <c r="H422" s="2" t="s">
        <v>49</v>
      </c>
      <c r="I422" s="3">
        <f t="shared" si="6"/>
        <v>2.4239999999999897</v>
      </c>
      <c r="J422" s="2" t="s">
        <v>39</v>
      </c>
      <c r="K422" s="2" t="s">
        <v>21</v>
      </c>
      <c r="L422" s="5">
        <f>VLOOKUP(A422,'Km per år'!A:D,4,FALSE)</f>
        <v>605.99999999999739</v>
      </c>
      <c r="M422">
        <f>VLOOKUP(A422,'Turar per år'!A:E,4,FALSE)</f>
        <v>250</v>
      </c>
      <c r="N422" s="4" t="str">
        <f>VLOOKUP(A422,Dagar!A:M,13,FALSE)</f>
        <v>11111</v>
      </c>
    </row>
    <row r="423" spans="1:14" x14ac:dyDescent="0.25">
      <c r="A423" s="2" t="s">
        <v>932</v>
      </c>
      <c r="B423" s="2" t="s">
        <v>929</v>
      </c>
      <c r="C423" s="2" t="s">
        <v>41</v>
      </c>
      <c r="D423" s="2" t="s">
        <v>930</v>
      </c>
      <c r="E423" s="2" t="s">
        <v>236</v>
      </c>
      <c r="F423" s="2" t="s">
        <v>933</v>
      </c>
      <c r="G423" s="2" t="s">
        <v>47</v>
      </c>
      <c r="H423" s="2" t="s">
        <v>934</v>
      </c>
      <c r="I423" s="3">
        <f t="shared" si="6"/>
        <v>23.552999999999983</v>
      </c>
      <c r="J423" s="2" t="s">
        <v>402</v>
      </c>
      <c r="K423" s="2" t="s">
        <v>21</v>
      </c>
      <c r="L423" s="5">
        <f>VLOOKUP(A423,'Km per år'!A:D,4,FALSE)</f>
        <v>3580.0559999999973</v>
      </c>
      <c r="M423">
        <f>VLOOKUP(A423,'Turar per år'!A:E,4,FALSE)</f>
        <v>152</v>
      </c>
      <c r="N423" s="4" t="str">
        <f>VLOOKUP(A423,Dagar!A:M,13,FALSE)</f>
        <v>11011</v>
      </c>
    </row>
    <row r="424" spans="1:14" x14ac:dyDescent="0.25">
      <c r="A424" s="2" t="s">
        <v>935</v>
      </c>
      <c r="B424" s="2" t="s">
        <v>929</v>
      </c>
      <c r="C424" s="2" t="s">
        <v>46</v>
      </c>
      <c r="D424" s="2" t="s">
        <v>930</v>
      </c>
      <c r="E424" s="2" t="s">
        <v>236</v>
      </c>
      <c r="F424" s="2" t="s">
        <v>933</v>
      </c>
      <c r="G424" s="2" t="s">
        <v>237</v>
      </c>
      <c r="H424" s="2" t="s">
        <v>936</v>
      </c>
      <c r="I424" s="3">
        <f t="shared" si="6"/>
        <v>15.692000000000004</v>
      </c>
      <c r="J424" s="2" t="s">
        <v>402</v>
      </c>
      <c r="K424" s="2" t="s">
        <v>21</v>
      </c>
      <c r="L424" s="5">
        <f>VLOOKUP(A424,'Km per år'!A:D,4,FALSE)</f>
        <v>298.14800000000008</v>
      </c>
      <c r="M424">
        <f>VLOOKUP(A424,'Turar per år'!A:E,4,FALSE)</f>
        <v>19</v>
      </c>
      <c r="N424" s="4" t="str">
        <f>VLOOKUP(A424,Dagar!A:M,13,FALSE)</f>
        <v>00100</v>
      </c>
    </row>
    <row r="425" spans="1:14" x14ac:dyDescent="0.25">
      <c r="A425" s="2" t="s">
        <v>937</v>
      </c>
      <c r="B425" s="2" t="s">
        <v>929</v>
      </c>
      <c r="C425" s="2" t="s">
        <v>51</v>
      </c>
      <c r="D425" s="2" t="s">
        <v>930</v>
      </c>
      <c r="E425" s="2" t="s">
        <v>938</v>
      </c>
      <c r="F425" s="2" t="s">
        <v>95</v>
      </c>
      <c r="G425" s="2" t="s">
        <v>48</v>
      </c>
      <c r="H425" s="2" t="s">
        <v>49</v>
      </c>
      <c r="I425" s="3">
        <f t="shared" si="6"/>
        <v>11.874000000000009</v>
      </c>
      <c r="J425" s="2" t="s">
        <v>39</v>
      </c>
      <c r="K425" s="2" t="s">
        <v>21</v>
      </c>
      <c r="L425" s="5">
        <f>VLOOKUP(A425,'Km per år'!A:D,4,FALSE)</f>
        <v>474.96000000000038</v>
      </c>
      <c r="M425">
        <f>VLOOKUP(A425,'Turar per år'!A:E,4,FALSE)</f>
        <v>40</v>
      </c>
      <c r="N425" s="4" t="str">
        <f>VLOOKUP(A425,Dagar!A:M,13,FALSE)</f>
        <v>11111</v>
      </c>
    </row>
    <row r="426" spans="1:14" x14ac:dyDescent="0.25">
      <c r="A426" s="2" t="s">
        <v>939</v>
      </c>
      <c r="B426" s="2" t="s">
        <v>929</v>
      </c>
      <c r="C426" s="2" t="s">
        <v>54</v>
      </c>
      <c r="D426" s="2" t="s">
        <v>930</v>
      </c>
      <c r="E426" s="2" t="s">
        <v>698</v>
      </c>
      <c r="F426" s="2" t="s">
        <v>95</v>
      </c>
      <c r="G426" s="2" t="s">
        <v>940</v>
      </c>
      <c r="H426" s="2" t="s">
        <v>49</v>
      </c>
      <c r="I426" s="3">
        <f t="shared" si="6"/>
        <v>11.873999999999951</v>
      </c>
      <c r="J426" s="2" t="s">
        <v>31</v>
      </c>
      <c r="K426" s="2" t="s">
        <v>21</v>
      </c>
      <c r="L426" s="5">
        <f>VLOOKUP(A426,'Km per år'!A:D,4,FALSE)</f>
        <v>2968.4999999999877</v>
      </c>
      <c r="M426">
        <f>VLOOKUP(A426,'Turar per år'!A:E,4,FALSE)</f>
        <v>250</v>
      </c>
      <c r="N426" s="4" t="str">
        <f>VLOOKUP(A426,Dagar!A:M,13,FALSE)</f>
        <v>11111</v>
      </c>
    </row>
    <row r="427" spans="1:14" x14ac:dyDescent="0.25">
      <c r="A427" s="2" t="s">
        <v>941</v>
      </c>
      <c r="B427" s="2" t="s">
        <v>929</v>
      </c>
      <c r="C427" s="2" t="s">
        <v>58</v>
      </c>
      <c r="D427" s="2" t="s">
        <v>930</v>
      </c>
      <c r="E427" s="2" t="s">
        <v>569</v>
      </c>
      <c r="F427" s="2" t="s">
        <v>44</v>
      </c>
      <c r="G427" s="2" t="s">
        <v>389</v>
      </c>
      <c r="H427" s="2" t="s">
        <v>934</v>
      </c>
      <c r="I427" s="3">
        <f t="shared" si="6"/>
        <v>40.335000000000022</v>
      </c>
      <c r="J427" s="2" t="s">
        <v>20</v>
      </c>
      <c r="K427" s="2" t="s">
        <v>21</v>
      </c>
      <c r="L427" s="5">
        <f>VLOOKUP(A427,'Km per år'!A:D,4,FALSE)</f>
        <v>3065.4600000000019</v>
      </c>
      <c r="M427">
        <f>VLOOKUP(A427,'Turar per år'!A:E,4,FALSE)</f>
        <v>76</v>
      </c>
      <c r="N427" s="4" t="str">
        <f>VLOOKUP(A427,Dagar!A:M,13,FALSE)</f>
        <v>10010</v>
      </c>
    </row>
    <row r="428" spans="1:14" x14ac:dyDescent="0.25">
      <c r="A428" s="2" t="s">
        <v>942</v>
      </c>
      <c r="B428" s="2" t="s">
        <v>929</v>
      </c>
      <c r="C428" s="2" t="s">
        <v>62</v>
      </c>
      <c r="D428" s="2" t="s">
        <v>930</v>
      </c>
      <c r="E428" s="2" t="s">
        <v>943</v>
      </c>
      <c r="F428" s="2" t="s">
        <v>936</v>
      </c>
      <c r="G428" s="2" t="s">
        <v>944</v>
      </c>
      <c r="H428" s="2" t="s">
        <v>83</v>
      </c>
      <c r="I428" s="3">
        <f t="shared" si="6"/>
        <v>1.6479999999999977</v>
      </c>
      <c r="J428" s="2" t="s">
        <v>39</v>
      </c>
      <c r="K428" s="2" t="s">
        <v>21</v>
      </c>
      <c r="L428" s="5">
        <f>VLOOKUP(A428,'Km per år'!A:D,4,FALSE)</f>
        <v>250.49599999999964</v>
      </c>
      <c r="M428">
        <f>VLOOKUP(A428,'Turar per år'!A:E,4,FALSE)</f>
        <v>152</v>
      </c>
      <c r="N428" s="4" t="str">
        <f>VLOOKUP(A428,Dagar!A:M,13,FALSE)</f>
        <v>11011</v>
      </c>
    </row>
    <row r="429" spans="1:14" x14ac:dyDescent="0.25">
      <c r="A429" s="2" t="s">
        <v>945</v>
      </c>
      <c r="B429" s="2" t="s">
        <v>929</v>
      </c>
      <c r="C429" s="2" t="s">
        <v>66</v>
      </c>
      <c r="D429" s="2" t="s">
        <v>930</v>
      </c>
      <c r="E429" s="2" t="s">
        <v>943</v>
      </c>
      <c r="F429" s="2" t="s">
        <v>936</v>
      </c>
      <c r="G429" s="2" t="s">
        <v>944</v>
      </c>
      <c r="H429" s="2" t="s">
        <v>83</v>
      </c>
      <c r="I429" s="3">
        <f t="shared" si="6"/>
        <v>1.6479999999999999</v>
      </c>
      <c r="J429" s="2" t="s">
        <v>39</v>
      </c>
      <c r="K429" s="2" t="s">
        <v>21</v>
      </c>
      <c r="L429" s="5">
        <f>VLOOKUP(A429,'Km per år'!A:D,4,FALSE)</f>
        <v>31.311999999999998</v>
      </c>
      <c r="M429">
        <f>VLOOKUP(A429,'Turar per år'!A:E,4,FALSE)</f>
        <v>19</v>
      </c>
      <c r="N429" s="4" t="str">
        <f>VLOOKUP(A429,Dagar!A:M,13,FALSE)</f>
        <v>00100</v>
      </c>
    </row>
    <row r="430" spans="1:14" x14ac:dyDescent="0.25">
      <c r="A430" s="2" t="s">
        <v>946</v>
      </c>
      <c r="B430" s="2" t="s">
        <v>929</v>
      </c>
      <c r="C430" s="2" t="s">
        <v>70</v>
      </c>
      <c r="D430" s="2" t="s">
        <v>930</v>
      </c>
      <c r="E430" s="2" t="s">
        <v>158</v>
      </c>
      <c r="F430" s="2" t="s">
        <v>871</v>
      </c>
      <c r="G430" s="2" t="s">
        <v>74</v>
      </c>
      <c r="H430" s="2" t="s">
        <v>934</v>
      </c>
      <c r="I430" s="3">
        <f t="shared" si="6"/>
        <v>40.005000000000095</v>
      </c>
      <c r="J430" s="2" t="s">
        <v>31</v>
      </c>
      <c r="K430" s="2" t="s">
        <v>21</v>
      </c>
      <c r="L430" s="5">
        <f>VLOOKUP(A430,'Km per år'!A:D,4,FALSE)</f>
        <v>7640.9550000000181</v>
      </c>
      <c r="M430">
        <f>VLOOKUP(A430,'Turar per år'!A:E,4,FALSE)</f>
        <v>191</v>
      </c>
      <c r="N430" s="4" t="str">
        <f>VLOOKUP(A430,Dagar!A:M,13,FALSE)</f>
        <v>11111</v>
      </c>
    </row>
    <row r="431" spans="1:14" x14ac:dyDescent="0.25">
      <c r="A431" s="2" t="s">
        <v>947</v>
      </c>
      <c r="B431" s="2" t="s">
        <v>929</v>
      </c>
      <c r="C431" s="2" t="s">
        <v>73</v>
      </c>
      <c r="D431" s="2" t="s">
        <v>930</v>
      </c>
      <c r="E431" s="2" t="s">
        <v>948</v>
      </c>
      <c r="F431" s="2" t="s">
        <v>934</v>
      </c>
      <c r="G431" s="2" t="s">
        <v>534</v>
      </c>
      <c r="H431" s="2" t="s">
        <v>949</v>
      </c>
      <c r="I431" s="3">
        <f t="shared" si="6"/>
        <v>6.7319999999999887</v>
      </c>
      <c r="J431" s="2" t="s">
        <v>31</v>
      </c>
      <c r="K431" s="2" t="s">
        <v>21</v>
      </c>
      <c r="L431" s="5">
        <f>VLOOKUP(A431,'Km per år'!A:D,4,FALSE)</f>
        <v>1285.8119999999979</v>
      </c>
      <c r="M431">
        <f>VLOOKUP(A431,'Turar per år'!A:E,4,FALSE)</f>
        <v>191</v>
      </c>
      <c r="N431" s="4" t="str">
        <f>VLOOKUP(A431,Dagar!A:M,13,FALSE)</f>
        <v>11111</v>
      </c>
    </row>
    <row r="432" spans="1:14" x14ac:dyDescent="0.25">
      <c r="A432" s="2" t="s">
        <v>950</v>
      </c>
      <c r="B432" s="2" t="s">
        <v>929</v>
      </c>
      <c r="C432" s="2" t="s">
        <v>77</v>
      </c>
      <c r="D432" s="2" t="s">
        <v>930</v>
      </c>
      <c r="E432" s="2" t="s">
        <v>951</v>
      </c>
      <c r="F432" s="2" t="s">
        <v>95</v>
      </c>
      <c r="G432" s="2" t="s">
        <v>71</v>
      </c>
      <c r="H432" s="2" t="s">
        <v>44</v>
      </c>
      <c r="I432" s="3">
        <f t="shared" si="6"/>
        <v>9.4500000000000313</v>
      </c>
      <c r="J432" s="2" t="s">
        <v>39</v>
      </c>
      <c r="K432" s="2" t="s">
        <v>21</v>
      </c>
      <c r="L432" s="5">
        <f>VLOOKUP(A432,'Km per år'!A:D,4,FALSE)</f>
        <v>1984.5000000000066</v>
      </c>
      <c r="M432">
        <f>VLOOKUP(A432,'Turar per år'!A:E,4,FALSE)</f>
        <v>210</v>
      </c>
      <c r="N432" s="4" t="str">
        <f>VLOOKUP(A432,Dagar!A:M,13,FALSE)</f>
        <v>11111</v>
      </c>
    </row>
    <row r="433" spans="1:14" x14ac:dyDescent="0.25">
      <c r="A433" s="2" t="s">
        <v>952</v>
      </c>
      <c r="B433" s="2" t="s">
        <v>929</v>
      </c>
      <c r="C433" s="2" t="s">
        <v>80</v>
      </c>
      <c r="D433" s="2" t="s">
        <v>930</v>
      </c>
      <c r="E433" s="2" t="s">
        <v>94</v>
      </c>
      <c r="F433" s="2" t="s">
        <v>95</v>
      </c>
      <c r="G433" s="2" t="s">
        <v>637</v>
      </c>
      <c r="H433" s="2" t="s">
        <v>49</v>
      </c>
      <c r="I433" s="3">
        <f t="shared" si="6"/>
        <v>11.87399999999999</v>
      </c>
      <c r="J433" s="2" t="s">
        <v>20</v>
      </c>
      <c r="K433" s="2" t="s">
        <v>21</v>
      </c>
      <c r="L433" s="5">
        <f>VLOOKUP(A433,'Km per år'!A:D,4,FALSE)</f>
        <v>2374.7999999999979</v>
      </c>
      <c r="M433">
        <f>VLOOKUP(A433,'Turar per år'!A:E,4,FALSE)</f>
        <v>200</v>
      </c>
      <c r="N433" s="4" t="str">
        <f>VLOOKUP(A433,Dagar!A:M,13,FALSE)</f>
        <v>11110</v>
      </c>
    </row>
    <row r="434" spans="1:14" x14ac:dyDescent="0.25">
      <c r="A434" s="2" t="s">
        <v>953</v>
      </c>
      <c r="B434" s="2" t="s">
        <v>929</v>
      </c>
      <c r="C434" s="2" t="s">
        <v>106</v>
      </c>
      <c r="D434" s="2" t="s">
        <v>930</v>
      </c>
      <c r="E434" s="2" t="s">
        <v>241</v>
      </c>
      <c r="F434" s="2" t="s">
        <v>44</v>
      </c>
      <c r="G434" s="2" t="s">
        <v>335</v>
      </c>
      <c r="H434" s="2" t="s">
        <v>49</v>
      </c>
      <c r="I434" s="3">
        <f t="shared" si="6"/>
        <v>2.4239999999999897</v>
      </c>
      <c r="J434" s="2" t="s">
        <v>39</v>
      </c>
      <c r="K434" s="2" t="s">
        <v>21</v>
      </c>
      <c r="L434" s="5">
        <f>VLOOKUP(A434,'Km per år'!A:D,4,FALSE)</f>
        <v>605.99999999999739</v>
      </c>
      <c r="M434">
        <f>VLOOKUP(A434,'Turar per år'!A:E,4,FALSE)</f>
        <v>250</v>
      </c>
      <c r="N434" s="4" t="str">
        <f>VLOOKUP(A434,Dagar!A:M,13,FALSE)</f>
        <v>11111</v>
      </c>
    </row>
    <row r="435" spans="1:14" x14ac:dyDescent="0.25">
      <c r="A435" s="2" t="s">
        <v>954</v>
      </c>
      <c r="B435" s="2" t="s">
        <v>929</v>
      </c>
      <c r="C435" s="2" t="s">
        <v>533</v>
      </c>
      <c r="D435" s="2" t="s">
        <v>930</v>
      </c>
      <c r="E435" s="2" t="s">
        <v>67</v>
      </c>
      <c r="F435" s="2" t="s">
        <v>44</v>
      </c>
      <c r="G435" s="2" t="s">
        <v>74</v>
      </c>
      <c r="H435" s="2" t="s">
        <v>49</v>
      </c>
      <c r="I435" s="3">
        <f t="shared" si="6"/>
        <v>2.4239999999999915</v>
      </c>
      <c r="J435" s="2" t="s">
        <v>20</v>
      </c>
      <c r="K435" s="2" t="s">
        <v>21</v>
      </c>
      <c r="L435" s="5">
        <f>VLOOKUP(A435,'Km per år'!A:D,4,FALSE)</f>
        <v>509.0399999999982</v>
      </c>
      <c r="M435">
        <f>VLOOKUP(A435,'Turar per år'!A:E,4,FALSE)</f>
        <v>210</v>
      </c>
      <c r="N435" s="4" t="str">
        <f>VLOOKUP(A435,Dagar!A:M,13,FALSE)</f>
        <v>11111</v>
      </c>
    </row>
    <row r="436" spans="1:14" x14ac:dyDescent="0.25">
      <c r="A436" s="2" t="s">
        <v>955</v>
      </c>
      <c r="B436" s="2" t="s">
        <v>929</v>
      </c>
      <c r="C436" s="2" t="s">
        <v>23</v>
      </c>
      <c r="D436" s="2" t="s">
        <v>930</v>
      </c>
      <c r="E436" s="2" t="s">
        <v>36</v>
      </c>
      <c r="F436" s="2" t="s">
        <v>49</v>
      </c>
      <c r="G436" s="2" t="s">
        <v>956</v>
      </c>
      <c r="H436" s="2" t="s">
        <v>95</v>
      </c>
      <c r="I436" s="3">
        <f t="shared" si="6"/>
        <v>11.829000000000031</v>
      </c>
      <c r="J436" s="2" t="s">
        <v>31</v>
      </c>
      <c r="K436" s="2" t="s">
        <v>21</v>
      </c>
      <c r="L436" s="5">
        <f>VLOOKUP(A436,'Km per år'!A:D,4,FALSE)</f>
        <v>2957.2500000000077</v>
      </c>
      <c r="M436">
        <f>VLOOKUP(A436,'Turar per år'!A:E,4,FALSE)</f>
        <v>250</v>
      </c>
      <c r="N436" s="4" t="str">
        <f>VLOOKUP(A436,Dagar!A:M,13,FALSE)</f>
        <v>11111</v>
      </c>
    </row>
    <row r="437" spans="1:14" x14ac:dyDescent="0.25">
      <c r="A437" s="2" t="s">
        <v>957</v>
      </c>
      <c r="B437" s="2" t="s">
        <v>929</v>
      </c>
      <c r="C437" s="2" t="s">
        <v>130</v>
      </c>
      <c r="D437" s="2" t="s">
        <v>930</v>
      </c>
      <c r="E437" s="2" t="s">
        <v>644</v>
      </c>
      <c r="F437" s="2" t="s">
        <v>83</v>
      </c>
      <c r="G437" s="2" t="s">
        <v>131</v>
      </c>
      <c r="H437" s="2" t="s">
        <v>132</v>
      </c>
      <c r="I437" s="3">
        <f t="shared" si="6"/>
        <v>4.8769999999999891</v>
      </c>
      <c r="J437" s="2" t="s">
        <v>39</v>
      </c>
      <c r="K437" s="2" t="s">
        <v>21</v>
      </c>
      <c r="L437" s="5">
        <f>VLOOKUP(A437,'Km per år'!A:D,4,FALSE)</f>
        <v>751.05799999999829</v>
      </c>
      <c r="M437">
        <f>VLOOKUP(A437,'Turar per år'!A:E,4,FALSE)</f>
        <v>154</v>
      </c>
      <c r="N437" s="4" t="str">
        <f>VLOOKUP(A437,Dagar!A:M,13,FALSE)</f>
        <v>01111</v>
      </c>
    </row>
    <row r="438" spans="1:14" x14ac:dyDescent="0.25">
      <c r="A438" s="2" t="s">
        <v>958</v>
      </c>
      <c r="B438" s="2" t="s">
        <v>929</v>
      </c>
      <c r="C438" s="2" t="s">
        <v>135</v>
      </c>
      <c r="D438" s="2" t="s">
        <v>930</v>
      </c>
      <c r="E438" s="2" t="s">
        <v>140</v>
      </c>
      <c r="F438" s="2" t="s">
        <v>68</v>
      </c>
      <c r="G438" s="2" t="s">
        <v>332</v>
      </c>
      <c r="H438" s="2" t="s">
        <v>95</v>
      </c>
      <c r="I438" s="3">
        <f t="shared" si="6"/>
        <v>24.770999999999976</v>
      </c>
      <c r="J438" s="2" t="s">
        <v>39</v>
      </c>
      <c r="K438" s="2" t="s">
        <v>21</v>
      </c>
      <c r="L438" s="5">
        <f>VLOOKUP(A438,'Km per år'!A:D,4,FALSE)</f>
        <v>1461.4889999999987</v>
      </c>
      <c r="M438">
        <f>VLOOKUP(A438,'Turar per år'!A:E,4,FALSE)</f>
        <v>59</v>
      </c>
      <c r="N438" s="4" t="str">
        <f>VLOOKUP(A438,Dagar!A:M,13,FALSE)</f>
        <v>11111</v>
      </c>
    </row>
    <row r="439" spans="1:14" x14ac:dyDescent="0.25">
      <c r="A439" s="2" t="s">
        <v>959</v>
      </c>
      <c r="B439" s="2" t="s">
        <v>929</v>
      </c>
      <c r="C439" s="2" t="s">
        <v>139</v>
      </c>
      <c r="D439" s="2" t="s">
        <v>930</v>
      </c>
      <c r="E439" s="2" t="s">
        <v>137</v>
      </c>
      <c r="F439" s="2" t="s">
        <v>949</v>
      </c>
      <c r="G439" s="2" t="s">
        <v>960</v>
      </c>
      <c r="H439" s="2" t="s">
        <v>934</v>
      </c>
      <c r="I439" s="3">
        <f t="shared" si="6"/>
        <v>6.7380000000000013</v>
      </c>
      <c r="J439" s="2" t="s">
        <v>31</v>
      </c>
      <c r="K439" s="2" t="s">
        <v>21</v>
      </c>
      <c r="L439" s="5">
        <f>VLOOKUP(A439,'Km per år'!A:D,4,FALSE)</f>
        <v>262.78200000000004</v>
      </c>
      <c r="M439">
        <f>VLOOKUP(A439,'Turar per år'!A:E,4,FALSE)</f>
        <v>39</v>
      </c>
      <c r="N439" s="4" t="str">
        <f>VLOOKUP(A439,Dagar!A:M,13,FALSE)</f>
        <v>00100</v>
      </c>
    </row>
    <row r="440" spans="1:14" x14ac:dyDescent="0.25">
      <c r="A440" s="2" t="s">
        <v>961</v>
      </c>
      <c r="B440" s="2" t="s">
        <v>929</v>
      </c>
      <c r="C440" s="2" t="s">
        <v>142</v>
      </c>
      <c r="D440" s="2" t="s">
        <v>930</v>
      </c>
      <c r="E440" s="2" t="s">
        <v>408</v>
      </c>
      <c r="F440" s="2" t="s">
        <v>934</v>
      </c>
      <c r="G440" s="2" t="s">
        <v>395</v>
      </c>
      <c r="H440" s="2" t="s">
        <v>871</v>
      </c>
      <c r="I440" s="3">
        <f t="shared" si="6"/>
        <v>39.402000000000029</v>
      </c>
      <c r="J440" s="2" t="s">
        <v>31</v>
      </c>
      <c r="K440" s="2" t="s">
        <v>21</v>
      </c>
      <c r="L440" s="5">
        <f>VLOOKUP(A440,'Km per år'!A:D,4,FALSE)</f>
        <v>1536.678000000001</v>
      </c>
      <c r="M440">
        <f>VLOOKUP(A440,'Turar per år'!A:E,4,FALSE)</f>
        <v>39</v>
      </c>
      <c r="N440" s="4" t="str">
        <f>VLOOKUP(A440,Dagar!A:M,13,FALSE)</f>
        <v>00100</v>
      </c>
    </row>
    <row r="441" spans="1:14" x14ac:dyDescent="0.25">
      <c r="A441" s="2" t="s">
        <v>962</v>
      </c>
      <c r="B441" s="2" t="s">
        <v>929</v>
      </c>
      <c r="C441" s="2" t="s">
        <v>145</v>
      </c>
      <c r="D441" s="2" t="s">
        <v>930</v>
      </c>
      <c r="E441" s="2" t="s">
        <v>227</v>
      </c>
      <c r="F441" s="2" t="s">
        <v>963</v>
      </c>
      <c r="G441" s="2" t="s">
        <v>964</v>
      </c>
      <c r="H441" s="2" t="s">
        <v>49</v>
      </c>
      <c r="I441" s="3">
        <f t="shared" si="6"/>
        <v>27.44100000000001</v>
      </c>
      <c r="J441" s="2" t="s">
        <v>39</v>
      </c>
      <c r="K441" s="2" t="s">
        <v>21</v>
      </c>
      <c r="L441" s="5">
        <f>VLOOKUP(A441,'Km per år'!A:D,4,FALSE)</f>
        <v>1015.3170000000003</v>
      </c>
      <c r="M441">
        <f>VLOOKUP(A441,'Turar per år'!A:E,4,FALSE)</f>
        <v>37</v>
      </c>
      <c r="N441" s="4" t="str">
        <f>VLOOKUP(A441,Dagar!A:M,13,FALSE)</f>
        <v>10000</v>
      </c>
    </row>
    <row r="442" spans="1:14" x14ac:dyDescent="0.25">
      <c r="A442" s="2" t="s">
        <v>965</v>
      </c>
      <c r="B442" s="2" t="s">
        <v>929</v>
      </c>
      <c r="C442" s="2" t="s">
        <v>149</v>
      </c>
      <c r="D442" s="2" t="s">
        <v>930</v>
      </c>
      <c r="E442" s="2" t="s">
        <v>146</v>
      </c>
      <c r="F442" s="2" t="s">
        <v>68</v>
      </c>
      <c r="G442" s="2" t="s">
        <v>964</v>
      </c>
      <c r="H442" s="2" t="s">
        <v>49</v>
      </c>
      <c r="I442" s="3">
        <f t="shared" si="6"/>
        <v>12.942000000000005</v>
      </c>
      <c r="J442" s="2" t="s">
        <v>39</v>
      </c>
      <c r="K442" s="2" t="s">
        <v>21</v>
      </c>
      <c r="L442" s="5">
        <f>VLOOKUP(A442,'Km per år'!A:D,4,FALSE)</f>
        <v>245.89800000000011</v>
      </c>
      <c r="M442">
        <f>VLOOKUP(A442,'Turar per år'!A:E,4,FALSE)</f>
        <v>19</v>
      </c>
      <c r="N442" s="4" t="str">
        <f>VLOOKUP(A442,Dagar!A:M,13,FALSE)</f>
        <v>11111</v>
      </c>
    </row>
    <row r="443" spans="1:14" x14ac:dyDescent="0.25">
      <c r="A443" s="2" t="s">
        <v>966</v>
      </c>
      <c r="B443" s="2" t="s">
        <v>929</v>
      </c>
      <c r="C443" s="2" t="s">
        <v>152</v>
      </c>
      <c r="D443" s="2" t="s">
        <v>930</v>
      </c>
      <c r="E443" s="2" t="s">
        <v>146</v>
      </c>
      <c r="F443" s="2" t="s">
        <v>68</v>
      </c>
      <c r="G443" s="2" t="s">
        <v>964</v>
      </c>
      <c r="H443" s="2" t="s">
        <v>49</v>
      </c>
      <c r="I443" s="3">
        <f t="shared" si="6"/>
        <v>12.942000000000005</v>
      </c>
      <c r="J443" s="2" t="s">
        <v>39</v>
      </c>
      <c r="K443" s="2" t="s">
        <v>21</v>
      </c>
      <c r="L443" s="5">
        <f>VLOOKUP(A443,'Km per år'!A:D,4,FALSE)</f>
        <v>1993.0680000000009</v>
      </c>
      <c r="M443">
        <f>VLOOKUP(A443,'Turar per år'!A:E,4,FALSE)</f>
        <v>154</v>
      </c>
      <c r="N443" s="4" t="str">
        <f>VLOOKUP(A443,Dagar!A:M,13,FALSE)</f>
        <v>01111</v>
      </c>
    </row>
    <row r="444" spans="1:14" x14ac:dyDescent="0.25">
      <c r="A444" s="2" t="s">
        <v>967</v>
      </c>
      <c r="B444" s="2" t="s">
        <v>929</v>
      </c>
      <c r="C444" s="2" t="s">
        <v>156</v>
      </c>
      <c r="D444" s="2" t="s">
        <v>930</v>
      </c>
      <c r="E444" s="2" t="s">
        <v>334</v>
      </c>
      <c r="F444" s="2" t="s">
        <v>934</v>
      </c>
      <c r="G444" s="2" t="s">
        <v>47</v>
      </c>
      <c r="H444" s="2" t="s">
        <v>871</v>
      </c>
      <c r="I444" s="3">
        <f t="shared" si="6"/>
        <v>39.667999999999914</v>
      </c>
      <c r="J444" s="2" t="s">
        <v>31</v>
      </c>
      <c r="K444" s="2" t="s">
        <v>21</v>
      </c>
      <c r="L444" s="5">
        <f>VLOOKUP(A444,'Km per år'!A:D,4,FALSE)</f>
        <v>6029.5359999999873</v>
      </c>
      <c r="M444">
        <f>VLOOKUP(A444,'Turar per år'!A:E,4,FALSE)</f>
        <v>152</v>
      </c>
      <c r="N444" s="4" t="str">
        <f>VLOOKUP(A444,Dagar!A:M,13,FALSE)</f>
        <v>11011</v>
      </c>
    </row>
    <row r="445" spans="1:14" x14ac:dyDescent="0.25">
      <c r="A445" s="2" t="s">
        <v>968</v>
      </c>
      <c r="B445" s="2" t="s">
        <v>929</v>
      </c>
      <c r="C445" s="2" t="s">
        <v>160</v>
      </c>
      <c r="D445" s="2" t="s">
        <v>930</v>
      </c>
      <c r="E445" s="2" t="s">
        <v>234</v>
      </c>
      <c r="F445" s="2" t="s">
        <v>83</v>
      </c>
      <c r="G445" s="2" t="s">
        <v>378</v>
      </c>
      <c r="H445" s="2" t="s">
        <v>44</v>
      </c>
      <c r="I445" s="3">
        <f t="shared" si="6"/>
        <v>30.336999999999996</v>
      </c>
      <c r="J445" s="2" t="s">
        <v>39</v>
      </c>
      <c r="K445" s="2" t="s">
        <v>21</v>
      </c>
      <c r="L445" s="5">
        <f>VLOOKUP(A445,'Km per år'!A:D,4,FALSE)</f>
        <v>1122.4689999999998</v>
      </c>
      <c r="M445">
        <f>VLOOKUP(A445,'Turar per år'!A:E,4,FALSE)</f>
        <v>37</v>
      </c>
      <c r="N445" s="4" t="str">
        <f>VLOOKUP(A445,Dagar!A:M,13,FALSE)</f>
        <v>10000</v>
      </c>
    </row>
    <row r="446" spans="1:14" x14ac:dyDescent="0.25">
      <c r="A446" s="2" t="s">
        <v>969</v>
      </c>
      <c r="B446" s="2" t="s">
        <v>929</v>
      </c>
      <c r="C446" s="2" t="s">
        <v>163</v>
      </c>
      <c r="D446" s="2" t="s">
        <v>930</v>
      </c>
      <c r="E446" s="2" t="s">
        <v>127</v>
      </c>
      <c r="F446" s="2" t="s">
        <v>878</v>
      </c>
      <c r="G446" s="2" t="s">
        <v>395</v>
      </c>
      <c r="H446" s="2" t="s">
        <v>871</v>
      </c>
      <c r="I446" s="3">
        <f t="shared" si="6"/>
        <v>4.8810000000000002</v>
      </c>
      <c r="J446" s="2" t="s">
        <v>402</v>
      </c>
      <c r="K446" s="2" t="s">
        <v>21</v>
      </c>
      <c r="L446" s="5">
        <f>VLOOKUP(A446,'Km per år'!A:D,4,FALSE)</f>
        <v>190.35900000000001</v>
      </c>
      <c r="M446">
        <f>VLOOKUP(A446,'Turar per år'!A:E,4,FALSE)</f>
        <v>39</v>
      </c>
      <c r="N446" s="4" t="str">
        <f>VLOOKUP(A446,Dagar!A:M,13,FALSE)</f>
        <v>00100</v>
      </c>
    </row>
    <row r="447" spans="1:14" x14ac:dyDescent="0.25">
      <c r="A447" s="2" t="s">
        <v>970</v>
      </c>
      <c r="B447" s="2" t="s">
        <v>929</v>
      </c>
      <c r="C447" s="2" t="s">
        <v>167</v>
      </c>
      <c r="D447" s="2" t="s">
        <v>930</v>
      </c>
      <c r="E447" s="2" t="s">
        <v>127</v>
      </c>
      <c r="F447" s="2" t="s">
        <v>949</v>
      </c>
      <c r="G447" s="2" t="s">
        <v>971</v>
      </c>
      <c r="H447" s="2" t="s">
        <v>934</v>
      </c>
      <c r="I447" s="3">
        <f t="shared" si="6"/>
        <v>6.738000000000028</v>
      </c>
      <c r="J447" s="2" t="s">
        <v>31</v>
      </c>
      <c r="K447" s="2" t="s">
        <v>21</v>
      </c>
      <c r="L447" s="5">
        <f>VLOOKUP(A447,'Km per år'!A:D,4,FALSE)</f>
        <v>1024.1760000000043</v>
      </c>
      <c r="M447">
        <f>VLOOKUP(A447,'Turar per år'!A:E,4,FALSE)</f>
        <v>152</v>
      </c>
      <c r="N447" s="4" t="str">
        <f>VLOOKUP(A447,Dagar!A:M,13,FALSE)</f>
        <v>11011</v>
      </c>
    </row>
    <row r="448" spans="1:14" x14ac:dyDescent="0.25">
      <c r="A448" s="2" t="s">
        <v>972</v>
      </c>
      <c r="B448" s="2" t="s">
        <v>929</v>
      </c>
      <c r="C448" s="2" t="s">
        <v>252</v>
      </c>
      <c r="D448" s="2" t="s">
        <v>930</v>
      </c>
      <c r="E448" s="2" t="s">
        <v>973</v>
      </c>
      <c r="F448" s="2" t="s">
        <v>974</v>
      </c>
      <c r="G448" s="2" t="s">
        <v>47</v>
      </c>
      <c r="H448" s="2" t="s">
        <v>871</v>
      </c>
      <c r="I448" s="3">
        <f t="shared" si="6"/>
        <v>13.906999999999995</v>
      </c>
      <c r="J448" s="2" t="s">
        <v>31</v>
      </c>
      <c r="K448" s="2" t="s">
        <v>21</v>
      </c>
      <c r="L448" s="5">
        <f>VLOOKUP(A448,'Km per år'!A:D,4,FALSE)</f>
        <v>542.37299999999982</v>
      </c>
      <c r="M448">
        <f>VLOOKUP(A448,'Turar per år'!A:E,4,FALSE)</f>
        <v>39</v>
      </c>
      <c r="N448" s="4" t="str">
        <f>VLOOKUP(A448,Dagar!A:M,13,FALSE)</f>
        <v>00100</v>
      </c>
    </row>
    <row r="449" spans="1:14" x14ac:dyDescent="0.25">
      <c r="A449" s="2" t="s">
        <v>975</v>
      </c>
      <c r="B449" s="2" t="s">
        <v>929</v>
      </c>
      <c r="C449" s="2" t="s">
        <v>255</v>
      </c>
      <c r="D449" s="2" t="s">
        <v>930</v>
      </c>
      <c r="E449" s="2" t="s">
        <v>335</v>
      </c>
      <c r="F449" s="2" t="s">
        <v>83</v>
      </c>
      <c r="G449" s="2" t="s">
        <v>976</v>
      </c>
      <c r="H449" s="2" t="s">
        <v>936</v>
      </c>
      <c r="I449" s="3">
        <f t="shared" si="6"/>
        <v>1.6510000000000047</v>
      </c>
      <c r="J449" s="2" t="s">
        <v>402</v>
      </c>
      <c r="K449" s="2" t="s">
        <v>21</v>
      </c>
      <c r="L449" s="5">
        <f>VLOOKUP(A449,'Km per år'!A:D,4,FALSE)</f>
        <v>250.95200000000071</v>
      </c>
      <c r="M449">
        <f>VLOOKUP(A449,'Turar per år'!A:E,4,FALSE)</f>
        <v>152</v>
      </c>
      <c r="N449" s="4" t="str">
        <f>VLOOKUP(A449,Dagar!A:M,13,FALSE)</f>
        <v>11011</v>
      </c>
    </row>
    <row r="450" spans="1:14" x14ac:dyDescent="0.25">
      <c r="A450" s="2" t="s">
        <v>977</v>
      </c>
      <c r="B450" s="2" t="s">
        <v>929</v>
      </c>
      <c r="C450" s="2" t="s">
        <v>257</v>
      </c>
      <c r="D450" s="2" t="s">
        <v>930</v>
      </c>
      <c r="E450" s="2" t="s">
        <v>335</v>
      </c>
      <c r="F450" s="2" t="s">
        <v>83</v>
      </c>
      <c r="G450" s="2" t="s">
        <v>976</v>
      </c>
      <c r="H450" s="2" t="s">
        <v>936</v>
      </c>
      <c r="I450" s="3">
        <f t="shared" si="6"/>
        <v>1.651</v>
      </c>
      <c r="J450" s="2" t="s">
        <v>39</v>
      </c>
      <c r="K450" s="2" t="s">
        <v>21</v>
      </c>
      <c r="L450" s="5">
        <f>VLOOKUP(A450,'Km per år'!A:D,4,FALSE)</f>
        <v>31.369</v>
      </c>
      <c r="M450">
        <f>VLOOKUP(A450,'Turar per år'!A:E,4,FALSE)</f>
        <v>19</v>
      </c>
      <c r="N450" s="4" t="str">
        <f>VLOOKUP(A450,Dagar!A:M,13,FALSE)</f>
        <v>00100</v>
      </c>
    </row>
    <row r="451" spans="1:14" x14ac:dyDescent="0.25">
      <c r="A451" s="2" t="s">
        <v>978</v>
      </c>
      <c r="B451" s="2" t="s">
        <v>929</v>
      </c>
      <c r="C451" s="2" t="s">
        <v>259</v>
      </c>
      <c r="D451" s="2" t="s">
        <v>930</v>
      </c>
      <c r="E451" s="2" t="s">
        <v>566</v>
      </c>
      <c r="F451" s="2" t="s">
        <v>934</v>
      </c>
      <c r="G451" s="2" t="s">
        <v>979</v>
      </c>
      <c r="H451" s="2" t="s">
        <v>44</v>
      </c>
      <c r="I451" s="3">
        <f t="shared" ref="I451:I514" si="7">L451/M451</f>
        <v>41.721999999999973</v>
      </c>
      <c r="J451" s="2" t="s">
        <v>39</v>
      </c>
      <c r="K451" s="2" t="s">
        <v>21</v>
      </c>
      <c r="L451" s="5">
        <f>VLOOKUP(A451,'Km per år'!A:D,4,FALSE)</f>
        <v>6341.743999999996</v>
      </c>
      <c r="M451">
        <f>VLOOKUP(A451,'Turar per år'!A:E,4,FALSE)</f>
        <v>152</v>
      </c>
      <c r="N451" s="4" t="str">
        <f>VLOOKUP(A451,Dagar!A:M,13,FALSE)</f>
        <v>11011</v>
      </c>
    </row>
    <row r="452" spans="1:14" x14ac:dyDescent="0.25">
      <c r="A452" s="2" t="s">
        <v>980</v>
      </c>
      <c r="B452" s="2" t="s">
        <v>929</v>
      </c>
      <c r="C452" s="2" t="s">
        <v>262</v>
      </c>
      <c r="D452" s="2" t="s">
        <v>930</v>
      </c>
      <c r="E452" s="2" t="s">
        <v>185</v>
      </c>
      <c r="F452" s="2" t="s">
        <v>49</v>
      </c>
      <c r="G452" s="2" t="s">
        <v>981</v>
      </c>
      <c r="H452" s="2" t="s">
        <v>95</v>
      </c>
      <c r="I452" s="3">
        <f t="shared" si="7"/>
        <v>11.829000000000031</v>
      </c>
      <c r="J452" s="2" t="s">
        <v>39</v>
      </c>
      <c r="K452" s="2" t="s">
        <v>21</v>
      </c>
      <c r="L452" s="5">
        <f>VLOOKUP(A452,'Km per år'!A:D,4,FALSE)</f>
        <v>2957.2500000000077</v>
      </c>
      <c r="M452">
        <f>VLOOKUP(A452,'Turar per år'!A:E,4,FALSE)</f>
        <v>250</v>
      </c>
      <c r="N452" s="4" t="str">
        <f>VLOOKUP(A452,Dagar!A:M,13,FALSE)</f>
        <v>11111</v>
      </c>
    </row>
    <row r="453" spans="1:14" x14ac:dyDescent="0.25">
      <c r="A453" s="2" t="s">
        <v>982</v>
      </c>
      <c r="B453" s="2" t="s">
        <v>929</v>
      </c>
      <c r="C453" s="2" t="s">
        <v>576</v>
      </c>
      <c r="D453" s="2" t="s">
        <v>930</v>
      </c>
      <c r="E453" s="2" t="s">
        <v>400</v>
      </c>
      <c r="F453" s="2" t="s">
        <v>936</v>
      </c>
      <c r="G453" s="2" t="s">
        <v>983</v>
      </c>
      <c r="H453" s="2" t="s">
        <v>933</v>
      </c>
      <c r="I453" s="3">
        <f t="shared" si="7"/>
        <v>15.811999999999946</v>
      </c>
      <c r="J453" s="2" t="s">
        <v>39</v>
      </c>
      <c r="K453" s="2" t="s">
        <v>21</v>
      </c>
      <c r="L453" s="5">
        <f>VLOOKUP(A453,'Km per år'!A:D,4,FALSE)</f>
        <v>2403.4239999999918</v>
      </c>
      <c r="M453">
        <f>VLOOKUP(A453,'Turar per år'!A:E,4,FALSE)</f>
        <v>152</v>
      </c>
      <c r="N453" s="4" t="str">
        <f>VLOOKUP(A453,Dagar!A:M,13,FALSE)</f>
        <v>11011</v>
      </c>
    </row>
    <row r="454" spans="1:14" x14ac:dyDescent="0.25">
      <c r="A454" s="2" t="s">
        <v>984</v>
      </c>
      <c r="B454" s="2" t="s">
        <v>929</v>
      </c>
      <c r="C454" s="2" t="s">
        <v>578</v>
      </c>
      <c r="D454" s="2" t="s">
        <v>930</v>
      </c>
      <c r="E454" s="2" t="s">
        <v>400</v>
      </c>
      <c r="F454" s="2" t="s">
        <v>936</v>
      </c>
      <c r="G454" s="2" t="s">
        <v>983</v>
      </c>
      <c r="H454" s="2" t="s">
        <v>933</v>
      </c>
      <c r="I454" s="3">
        <f t="shared" si="7"/>
        <v>15.812000000000006</v>
      </c>
      <c r="J454" s="2" t="s">
        <v>39</v>
      </c>
      <c r="K454" s="2" t="s">
        <v>21</v>
      </c>
      <c r="L454" s="5">
        <f>VLOOKUP(A454,'Km per år'!A:D,4,FALSE)</f>
        <v>300.42800000000011</v>
      </c>
      <c r="M454">
        <f>VLOOKUP(A454,'Turar per år'!A:E,4,FALSE)</f>
        <v>19</v>
      </c>
      <c r="N454" s="4" t="str">
        <f>VLOOKUP(A454,Dagar!A:M,13,FALSE)</f>
        <v>00100</v>
      </c>
    </row>
    <row r="455" spans="1:14" x14ac:dyDescent="0.25">
      <c r="A455" s="2" t="s">
        <v>985</v>
      </c>
      <c r="B455" s="2" t="s">
        <v>986</v>
      </c>
      <c r="C455" s="2" t="s">
        <v>14</v>
      </c>
      <c r="D455" s="2" t="s">
        <v>987</v>
      </c>
      <c r="E455" s="2" t="s">
        <v>450</v>
      </c>
      <c r="F455" s="2" t="s">
        <v>64</v>
      </c>
      <c r="G455" s="2" t="s">
        <v>679</v>
      </c>
      <c r="H455" s="2" t="s">
        <v>988</v>
      </c>
      <c r="I455" s="3">
        <f t="shared" si="7"/>
        <v>124.70600000000007</v>
      </c>
      <c r="J455" s="2" t="s">
        <v>20</v>
      </c>
      <c r="K455" s="2" t="s">
        <v>21</v>
      </c>
      <c r="L455" s="5">
        <f>VLOOKUP(A455,'Km per år'!A:D,4,FALSE)</f>
        <v>6235.3000000000038</v>
      </c>
      <c r="M455">
        <f>VLOOKUP(A455,'Turar per år'!A:E,4,FALSE)</f>
        <v>50</v>
      </c>
      <c r="N455" s="4" t="str">
        <f>VLOOKUP(A455,Dagar!A:M,13,FALSE)</f>
        <v>11111</v>
      </c>
    </row>
    <row r="456" spans="1:14" x14ac:dyDescent="0.25">
      <c r="A456" s="2" t="s">
        <v>989</v>
      </c>
      <c r="B456" s="2" t="s">
        <v>986</v>
      </c>
      <c r="C456" s="2" t="s">
        <v>41</v>
      </c>
      <c r="D456" s="2" t="s">
        <v>987</v>
      </c>
      <c r="E456" s="2" t="s">
        <v>506</v>
      </c>
      <c r="F456" s="2" t="s">
        <v>990</v>
      </c>
      <c r="G456" s="2" t="s">
        <v>991</v>
      </c>
      <c r="H456" s="2" t="s">
        <v>992</v>
      </c>
      <c r="I456" s="3">
        <f t="shared" si="7"/>
        <v>70.744999999999933</v>
      </c>
      <c r="J456" s="2" t="s">
        <v>20</v>
      </c>
      <c r="K456" s="2" t="s">
        <v>21</v>
      </c>
      <c r="L456" s="5">
        <f>VLOOKUP(A456,'Km per år'!A:D,4,FALSE)</f>
        <v>3537.2499999999964</v>
      </c>
      <c r="M456">
        <f>VLOOKUP(A456,'Turar per år'!A:E,4,FALSE)</f>
        <v>50</v>
      </c>
      <c r="N456" s="4" t="str">
        <f>VLOOKUP(A456,Dagar!A:M,13,FALSE)</f>
        <v>11111</v>
      </c>
    </row>
    <row r="457" spans="1:14" x14ac:dyDescent="0.25">
      <c r="A457" s="2" t="s">
        <v>993</v>
      </c>
      <c r="B457" s="2" t="s">
        <v>986</v>
      </c>
      <c r="C457" s="2" t="s">
        <v>46</v>
      </c>
      <c r="D457" s="2" t="s">
        <v>987</v>
      </c>
      <c r="E457" s="2" t="s">
        <v>994</v>
      </c>
      <c r="F457" s="2" t="s">
        <v>990</v>
      </c>
      <c r="G457" s="2" t="s">
        <v>995</v>
      </c>
      <c r="H457" s="2" t="s">
        <v>996</v>
      </c>
      <c r="I457" s="3">
        <f t="shared" si="7"/>
        <v>39.823000000000128</v>
      </c>
      <c r="J457" s="2" t="s">
        <v>31</v>
      </c>
      <c r="K457" s="2" t="s">
        <v>21</v>
      </c>
      <c r="L457" s="5">
        <f>VLOOKUP(A457,'Km per år'!A:D,4,FALSE)</f>
        <v>7606.1930000000239</v>
      </c>
      <c r="M457">
        <f>VLOOKUP(A457,'Turar per år'!A:E,4,FALSE)</f>
        <v>191</v>
      </c>
      <c r="N457" s="4" t="str">
        <f>VLOOKUP(A457,Dagar!A:M,13,FALSE)</f>
        <v>11111</v>
      </c>
    </row>
    <row r="458" spans="1:14" x14ac:dyDescent="0.25">
      <c r="A458" s="2" t="s">
        <v>997</v>
      </c>
      <c r="B458" s="2" t="s">
        <v>986</v>
      </c>
      <c r="C458" s="2" t="s">
        <v>51</v>
      </c>
      <c r="D458" s="2" t="s">
        <v>987</v>
      </c>
      <c r="E458" s="2" t="s">
        <v>208</v>
      </c>
      <c r="F458" s="2" t="s">
        <v>64</v>
      </c>
      <c r="G458" s="2" t="s">
        <v>998</v>
      </c>
      <c r="H458" s="2" t="s">
        <v>999</v>
      </c>
      <c r="I458" s="3">
        <f t="shared" si="7"/>
        <v>42.807000000000002</v>
      </c>
      <c r="J458" s="2" t="s">
        <v>20</v>
      </c>
      <c r="K458" s="2" t="s">
        <v>21</v>
      </c>
      <c r="L458" s="5">
        <f>VLOOKUP(A458,'Km per år'!A:D,4,FALSE)</f>
        <v>85.614000000000004</v>
      </c>
      <c r="M458">
        <f>VLOOKUP(A458,'Turar per år'!A:E,4,FALSE)</f>
        <v>2</v>
      </c>
      <c r="N458" s="4" t="str">
        <f>VLOOKUP(A458,Dagar!A:M,13,FALSE)</f>
        <v>00001</v>
      </c>
    </row>
    <row r="459" spans="1:14" x14ac:dyDescent="0.25">
      <c r="A459" s="2" t="s">
        <v>1000</v>
      </c>
      <c r="B459" s="2" t="s">
        <v>986</v>
      </c>
      <c r="C459" s="2" t="s">
        <v>106</v>
      </c>
      <c r="D459" s="2" t="s">
        <v>987</v>
      </c>
      <c r="E459" s="2" t="s">
        <v>637</v>
      </c>
      <c r="F459" s="2" t="s">
        <v>992</v>
      </c>
      <c r="G459" s="2" t="s">
        <v>632</v>
      </c>
      <c r="H459" s="2" t="s">
        <v>1001</v>
      </c>
      <c r="I459" s="3">
        <f t="shared" si="7"/>
        <v>10.398999999999999</v>
      </c>
      <c r="J459" s="2" t="s">
        <v>20</v>
      </c>
      <c r="K459" s="2" t="s">
        <v>21</v>
      </c>
      <c r="L459" s="5">
        <f>VLOOKUP(A459,'Km per år'!A:D,4,FALSE)</f>
        <v>519.94999999999993</v>
      </c>
      <c r="M459">
        <f>VLOOKUP(A459,'Turar per år'!A:E,4,FALSE)</f>
        <v>50</v>
      </c>
      <c r="N459" s="4" t="str">
        <f>VLOOKUP(A459,Dagar!A:M,13,FALSE)</f>
        <v>11111</v>
      </c>
    </row>
    <row r="460" spans="1:14" x14ac:dyDescent="0.25">
      <c r="A460" s="2" t="s">
        <v>1002</v>
      </c>
      <c r="B460" s="2" t="s">
        <v>986</v>
      </c>
      <c r="C460" s="2" t="s">
        <v>533</v>
      </c>
      <c r="D460" s="2" t="s">
        <v>987</v>
      </c>
      <c r="E460" s="2" t="s">
        <v>1003</v>
      </c>
      <c r="F460" s="2" t="s">
        <v>999</v>
      </c>
      <c r="G460" s="2" t="s">
        <v>1004</v>
      </c>
      <c r="H460" s="2" t="s">
        <v>992</v>
      </c>
      <c r="I460" s="3">
        <f t="shared" si="7"/>
        <v>7.7969999999999997</v>
      </c>
      <c r="J460" s="2" t="s">
        <v>20</v>
      </c>
      <c r="K460" s="2" t="s">
        <v>21</v>
      </c>
      <c r="L460" s="5">
        <f>VLOOKUP(A460,'Km per år'!A:D,4,FALSE)</f>
        <v>15.593999999999999</v>
      </c>
      <c r="M460">
        <f>VLOOKUP(A460,'Turar per år'!A:E,4,FALSE)</f>
        <v>2</v>
      </c>
      <c r="N460" s="4" t="str">
        <f>VLOOKUP(A460,Dagar!A:M,13,FALSE)</f>
        <v>00001</v>
      </c>
    </row>
    <row r="461" spans="1:14" x14ac:dyDescent="0.25">
      <c r="A461" s="2" t="s">
        <v>1005</v>
      </c>
      <c r="B461" s="2" t="s">
        <v>986</v>
      </c>
      <c r="C461" s="2" t="s">
        <v>110</v>
      </c>
      <c r="D461" s="2" t="s">
        <v>987</v>
      </c>
      <c r="E461" s="2" t="s">
        <v>637</v>
      </c>
      <c r="F461" s="2" t="s">
        <v>992</v>
      </c>
      <c r="G461" s="2" t="s">
        <v>632</v>
      </c>
      <c r="H461" s="2" t="s">
        <v>1001</v>
      </c>
      <c r="I461" s="3">
        <f t="shared" si="7"/>
        <v>10.398999999999999</v>
      </c>
      <c r="J461" s="2" t="s">
        <v>20</v>
      </c>
      <c r="K461" s="2" t="s">
        <v>114</v>
      </c>
      <c r="L461" s="5">
        <f>VLOOKUP(A461,'Km per år'!A:D,4,FALSE)</f>
        <v>103.99</v>
      </c>
      <c r="M461">
        <f>VLOOKUP(A461,'Turar per år'!A:E,4,FALSE)</f>
        <v>10</v>
      </c>
      <c r="N461" s="4">
        <f>VLOOKUP(A461,Dagar!A:M,13,FALSE)</f>
        <v>6</v>
      </c>
    </row>
    <row r="462" spans="1:14" x14ac:dyDescent="0.25">
      <c r="A462" s="2" t="s">
        <v>1006</v>
      </c>
      <c r="B462" s="2" t="s">
        <v>986</v>
      </c>
      <c r="C462" s="2" t="s">
        <v>1007</v>
      </c>
      <c r="D462" s="2" t="s">
        <v>987</v>
      </c>
      <c r="E462" s="2" t="s">
        <v>1003</v>
      </c>
      <c r="F462" s="2" t="s">
        <v>999</v>
      </c>
      <c r="G462" s="2" t="s">
        <v>1004</v>
      </c>
      <c r="H462" s="2" t="s">
        <v>992</v>
      </c>
      <c r="I462" s="3">
        <f t="shared" si="7"/>
        <v>7.7969999999999997</v>
      </c>
      <c r="J462" s="2" t="s">
        <v>39</v>
      </c>
      <c r="K462" s="2" t="s">
        <v>114</v>
      </c>
      <c r="L462" s="5">
        <f>VLOOKUP(A462,'Km per år'!A:D,4,FALSE)</f>
        <v>23.390999999999998</v>
      </c>
      <c r="M462">
        <f>VLOOKUP(A462,'Turar per år'!A:E,4,FALSE)</f>
        <v>3</v>
      </c>
      <c r="N462" s="4">
        <f>VLOOKUP(A462,Dagar!A:M,13,FALSE)</f>
        <v>6</v>
      </c>
    </row>
    <row r="463" spans="1:14" x14ac:dyDescent="0.25">
      <c r="A463" s="2" t="s">
        <v>1008</v>
      </c>
      <c r="B463" s="2" t="s">
        <v>986</v>
      </c>
      <c r="C463" s="2" t="s">
        <v>540</v>
      </c>
      <c r="D463" s="2" t="s">
        <v>987</v>
      </c>
      <c r="E463" s="2" t="s">
        <v>637</v>
      </c>
      <c r="F463" s="2" t="s">
        <v>992</v>
      </c>
      <c r="G463" s="2" t="s">
        <v>632</v>
      </c>
      <c r="H463" s="2" t="s">
        <v>1001</v>
      </c>
      <c r="I463" s="3">
        <f t="shared" si="7"/>
        <v>10.398999999999999</v>
      </c>
      <c r="J463" s="2" t="s">
        <v>20</v>
      </c>
      <c r="K463" s="2" t="s">
        <v>32</v>
      </c>
      <c r="L463" s="5">
        <f>VLOOKUP(A463,'Km per år'!A:D,4,FALSE)</f>
        <v>103.99</v>
      </c>
      <c r="M463">
        <f>VLOOKUP(A463,'Turar per år'!A:E,4,FALSE)</f>
        <v>10</v>
      </c>
      <c r="N463" s="4">
        <f>VLOOKUP(A463,Dagar!A:M,13,FALSE)</f>
        <v>7</v>
      </c>
    </row>
    <row r="464" spans="1:14" x14ac:dyDescent="0.25">
      <c r="A464" s="2" t="s">
        <v>1009</v>
      </c>
      <c r="B464" s="2" t="s">
        <v>986</v>
      </c>
      <c r="C464" s="2" t="s">
        <v>689</v>
      </c>
      <c r="D464" s="2" t="s">
        <v>987</v>
      </c>
      <c r="E464" s="2" t="s">
        <v>1003</v>
      </c>
      <c r="F464" s="2" t="s">
        <v>999</v>
      </c>
      <c r="G464" s="2" t="s">
        <v>1004</v>
      </c>
      <c r="H464" s="2" t="s">
        <v>992</v>
      </c>
      <c r="I464" s="3">
        <f t="shared" si="7"/>
        <v>7.7969999999999997</v>
      </c>
      <c r="J464" s="2" t="s">
        <v>39</v>
      </c>
      <c r="K464" s="2" t="s">
        <v>32</v>
      </c>
      <c r="L464" s="5">
        <f>VLOOKUP(A464,'Km per år'!A:D,4,FALSE)</f>
        <v>31.187999999999999</v>
      </c>
      <c r="M464">
        <f>VLOOKUP(A464,'Turar per år'!A:E,4,FALSE)</f>
        <v>4</v>
      </c>
      <c r="N464" s="4">
        <f>VLOOKUP(A464,Dagar!A:M,13,FALSE)</f>
        <v>7</v>
      </c>
    </row>
    <row r="465" spans="1:14" x14ac:dyDescent="0.25">
      <c r="A465" s="2" t="s">
        <v>1010</v>
      </c>
      <c r="B465" s="2" t="s">
        <v>986</v>
      </c>
      <c r="C465" s="2" t="s">
        <v>217</v>
      </c>
      <c r="D465" s="2" t="s">
        <v>987</v>
      </c>
      <c r="E465" s="2" t="s">
        <v>450</v>
      </c>
      <c r="F465" s="2" t="s">
        <v>64</v>
      </c>
      <c r="G465" s="2" t="s">
        <v>679</v>
      </c>
      <c r="H465" s="2" t="s">
        <v>988</v>
      </c>
      <c r="I465" s="3">
        <f t="shared" si="7"/>
        <v>124.70599999999999</v>
      </c>
      <c r="J465" s="2" t="s">
        <v>20</v>
      </c>
      <c r="K465" s="2" t="s">
        <v>114</v>
      </c>
      <c r="L465" s="5">
        <f>VLOOKUP(A465,'Km per år'!A:D,4,FALSE)</f>
        <v>1247.06</v>
      </c>
      <c r="M465">
        <f>VLOOKUP(A465,'Turar per år'!A:E,4,FALSE)</f>
        <v>10</v>
      </c>
      <c r="N465" s="4">
        <f>VLOOKUP(A465,Dagar!A:M,13,FALSE)</f>
        <v>6</v>
      </c>
    </row>
    <row r="466" spans="1:14" x14ac:dyDescent="0.25">
      <c r="A466" s="2" t="s">
        <v>1011</v>
      </c>
      <c r="B466" s="2" t="s">
        <v>986</v>
      </c>
      <c r="C466" s="2" t="s">
        <v>305</v>
      </c>
      <c r="D466" s="2" t="s">
        <v>987</v>
      </c>
      <c r="E466" s="2" t="s">
        <v>506</v>
      </c>
      <c r="F466" s="2" t="s">
        <v>990</v>
      </c>
      <c r="G466" s="2" t="s">
        <v>991</v>
      </c>
      <c r="H466" s="2" t="s">
        <v>992</v>
      </c>
      <c r="I466" s="3">
        <f t="shared" si="7"/>
        <v>70.745000000000005</v>
      </c>
      <c r="J466" s="2" t="s">
        <v>20</v>
      </c>
      <c r="K466" s="2" t="s">
        <v>114</v>
      </c>
      <c r="L466" s="5">
        <f>VLOOKUP(A466,'Km per år'!A:D,4,FALSE)</f>
        <v>707.45</v>
      </c>
      <c r="M466">
        <f>VLOOKUP(A466,'Turar per år'!A:E,4,FALSE)</f>
        <v>10</v>
      </c>
      <c r="N466" s="4">
        <f>VLOOKUP(A466,Dagar!A:M,13,FALSE)</f>
        <v>6</v>
      </c>
    </row>
    <row r="467" spans="1:14" x14ac:dyDescent="0.25">
      <c r="A467" s="2" t="s">
        <v>1012</v>
      </c>
      <c r="B467" s="2" t="s">
        <v>986</v>
      </c>
      <c r="C467" s="2" t="s">
        <v>890</v>
      </c>
      <c r="D467" s="2" t="s">
        <v>987</v>
      </c>
      <c r="E467" s="2" t="s">
        <v>208</v>
      </c>
      <c r="F467" s="2" t="s">
        <v>64</v>
      </c>
      <c r="G467" s="2" t="s">
        <v>998</v>
      </c>
      <c r="H467" s="2" t="s">
        <v>999</v>
      </c>
      <c r="I467" s="3">
        <f t="shared" si="7"/>
        <v>42.806999999999995</v>
      </c>
      <c r="J467" s="2" t="s">
        <v>39</v>
      </c>
      <c r="K467" s="2" t="s">
        <v>114</v>
      </c>
      <c r="L467" s="5">
        <f>VLOOKUP(A467,'Km per år'!A:D,4,FALSE)</f>
        <v>128.42099999999999</v>
      </c>
      <c r="M467">
        <f>VLOOKUP(A467,'Turar per år'!A:E,4,FALSE)</f>
        <v>3</v>
      </c>
      <c r="N467" s="4">
        <f>VLOOKUP(A467,Dagar!A:M,13,FALSE)</f>
        <v>6</v>
      </c>
    </row>
    <row r="468" spans="1:14" x14ac:dyDescent="0.25">
      <c r="A468" s="2" t="s">
        <v>1013</v>
      </c>
      <c r="B468" s="2" t="s">
        <v>986</v>
      </c>
      <c r="C468" s="2" t="s">
        <v>116</v>
      </c>
      <c r="D468" s="2" t="s">
        <v>987</v>
      </c>
      <c r="E468" s="2" t="s">
        <v>450</v>
      </c>
      <c r="F468" s="2" t="s">
        <v>64</v>
      </c>
      <c r="G468" s="2" t="s">
        <v>679</v>
      </c>
      <c r="H468" s="2" t="s">
        <v>988</v>
      </c>
      <c r="I468" s="3">
        <f t="shared" si="7"/>
        <v>124.70599999999999</v>
      </c>
      <c r="J468" s="2" t="s">
        <v>20</v>
      </c>
      <c r="K468" s="2" t="s">
        <v>32</v>
      </c>
      <c r="L468" s="5">
        <f>VLOOKUP(A468,'Km per år'!A:D,4,FALSE)</f>
        <v>1247.06</v>
      </c>
      <c r="M468">
        <f>VLOOKUP(A468,'Turar per år'!A:E,4,FALSE)</f>
        <v>10</v>
      </c>
      <c r="N468" s="4">
        <f>VLOOKUP(A468,Dagar!A:M,13,FALSE)</f>
        <v>7</v>
      </c>
    </row>
    <row r="469" spans="1:14" x14ac:dyDescent="0.25">
      <c r="A469" s="2" t="s">
        <v>1014</v>
      </c>
      <c r="B469" s="2" t="s">
        <v>986</v>
      </c>
      <c r="C469" s="2" t="s">
        <v>119</v>
      </c>
      <c r="D469" s="2" t="s">
        <v>987</v>
      </c>
      <c r="E469" s="2" t="s">
        <v>506</v>
      </c>
      <c r="F469" s="2" t="s">
        <v>990</v>
      </c>
      <c r="G469" s="2" t="s">
        <v>991</v>
      </c>
      <c r="H469" s="2" t="s">
        <v>992</v>
      </c>
      <c r="I469" s="3">
        <f t="shared" si="7"/>
        <v>70.745000000000005</v>
      </c>
      <c r="J469" s="2" t="s">
        <v>20</v>
      </c>
      <c r="K469" s="2" t="s">
        <v>32</v>
      </c>
      <c r="L469" s="5">
        <f>VLOOKUP(A469,'Km per år'!A:D,4,FALSE)</f>
        <v>707.45</v>
      </c>
      <c r="M469">
        <f>VLOOKUP(A469,'Turar per år'!A:E,4,FALSE)</f>
        <v>10</v>
      </c>
      <c r="N469" s="4">
        <f>VLOOKUP(A469,Dagar!A:M,13,FALSE)</f>
        <v>7</v>
      </c>
    </row>
    <row r="470" spans="1:14" x14ac:dyDescent="0.25">
      <c r="A470" s="2" t="s">
        <v>1015</v>
      </c>
      <c r="B470" s="2" t="s">
        <v>986</v>
      </c>
      <c r="C470" s="2" t="s">
        <v>23</v>
      </c>
      <c r="D470" s="2" t="s">
        <v>987</v>
      </c>
      <c r="E470" s="2" t="s">
        <v>1016</v>
      </c>
      <c r="F470" s="2" t="s">
        <v>996</v>
      </c>
      <c r="G470" s="2" t="s">
        <v>175</v>
      </c>
      <c r="H470" s="2" t="s">
        <v>1017</v>
      </c>
      <c r="I470" s="3">
        <f t="shared" si="7"/>
        <v>39.314000000000107</v>
      </c>
      <c r="J470" s="2" t="s">
        <v>31</v>
      </c>
      <c r="K470" s="2" t="s">
        <v>21</v>
      </c>
      <c r="L470" s="5">
        <f>VLOOKUP(A470,'Km per år'!A:D,4,FALSE)</f>
        <v>7508.9740000000202</v>
      </c>
      <c r="M470">
        <f>VLOOKUP(A470,'Turar per år'!A:E,4,FALSE)</f>
        <v>191</v>
      </c>
      <c r="N470" s="4" t="str">
        <f>VLOOKUP(A470,Dagar!A:M,13,FALSE)</f>
        <v>11111</v>
      </c>
    </row>
    <row r="471" spans="1:14" x14ac:dyDescent="0.25">
      <c r="A471" s="2" t="s">
        <v>1018</v>
      </c>
      <c r="B471" s="2" t="s">
        <v>986</v>
      </c>
      <c r="C471" s="2" t="s">
        <v>130</v>
      </c>
      <c r="D471" s="2" t="s">
        <v>987</v>
      </c>
      <c r="E471" s="2" t="s">
        <v>127</v>
      </c>
      <c r="F471" s="2" t="s">
        <v>1019</v>
      </c>
      <c r="G471" s="2" t="s">
        <v>269</v>
      </c>
      <c r="H471" s="2" t="s">
        <v>64</v>
      </c>
      <c r="I471" s="3">
        <f t="shared" si="7"/>
        <v>9.5260000000000069</v>
      </c>
      <c r="J471" s="2" t="s">
        <v>31</v>
      </c>
      <c r="K471" s="2" t="s">
        <v>21</v>
      </c>
      <c r="L471" s="5">
        <f>VLOOKUP(A471,'Km per år'!A:D,4,FALSE)</f>
        <v>476.30000000000035</v>
      </c>
      <c r="M471">
        <f>VLOOKUP(A471,'Turar per år'!A:E,4,FALSE)</f>
        <v>50</v>
      </c>
      <c r="N471" s="4" t="str">
        <f>VLOOKUP(A471,Dagar!A:M,13,FALSE)</f>
        <v>11111</v>
      </c>
    </row>
    <row r="472" spans="1:14" x14ac:dyDescent="0.25">
      <c r="A472" s="2" t="s">
        <v>1020</v>
      </c>
      <c r="B472" s="2" t="s">
        <v>986</v>
      </c>
      <c r="C472" s="2" t="s">
        <v>135</v>
      </c>
      <c r="D472" s="2" t="s">
        <v>987</v>
      </c>
      <c r="E472" s="2" t="s">
        <v>832</v>
      </c>
      <c r="F472" s="2" t="s">
        <v>988</v>
      </c>
      <c r="G472" s="2" t="s">
        <v>318</v>
      </c>
      <c r="H472" s="2" t="s">
        <v>990</v>
      </c>
      <c r="I472" s="3">
        <f t="shared" si="7"/>
        <v>145.22400000000007</v>
      </c>
      <c r="J472" s="2" t="s">
        <v>20</v>
      </c>
      <c r="K472" s="2" t="s">
        <v>21</v>
      </c>
      <c r="L472" s="5">
        <f>VLOOKUP(A472,'Km per år'!A:D,4,FALSE)</f>
        <v>7261.2000000000044</v>
      </c>
      <c r="M472">
        <f>VLOOKUP(A472,'Turar per år'!A:E,4,FALSE)</f>
        <v>50</v>
      </c>
      <c r="N472" s="4" t="str">
        <f>VLOOKUP(A472,Dagar!A:M,13,FALSE)</f>
        <v>11111</v>
      </c>
    </row>
    <row r="473" spans="1:14" x14ac:dyDescent="0.25">
      <c r="A473" s="2" t="s">
        <v>1021</v>
      </c>
      <c r="B473" s="2" t="s">
        <v>986</v>
      </c>
      <c r="C473" s="2" t="s">
        <v>139</v>
      </c>
      <c r="D473" s="2" t="s">
        <v>987</v>
      </c>
      <c r="E473" s="2" t="s">
        <v>630</v>
      </c>
      <c r="F473" s="2" t="s">
        <v>1019</v>
      </c>
      <c r="G473" s="2" t="s">
        <v>87</v>
      </c>
      <c r="H473" s="2" t="s">
        <v>64</v>
      </c>
      <c r="I473" s="3">
        <f t="shared" si="7"/>
        <v>9.5259999999999998</v>
      </c>
      <c r="J473" s="2" t="s">
        <v>39</v>
      </c>
      <c r="K473" s="2" t="s">
        <v>21</v>
      </c>
      <c r="L473" s="5">
        <f>VLOOKUP(A473,'Km per år'!A:D,4,FALSE)</f>
        <v>19.052</v>
      </c>
      <c r="M473">
        <f>VLOOKUP(A473,'Turar per år'!A:E,4,FALSE)</f>
        <v>2</v>
      </c>
      <c r="N473" s="4" t="str">
        <f>VLOOKUP(A473,Dagar!A:M,13,FALSE)</f>
        <v>00001</v>
      </c>
    </row>
    <row r="474" spans="1:14" x14ac:dyDescent="0.25">
      <c r="A474" s="2" t="s">
        <v>1022</v>
      </c>
      <c r="B474" s="2" t="s">
        <v>986</v>
      </c>
      <c r="C474" s="2" t="s">
        <v>142</v>
      </c>
      <c r="D474" s="2" t="s">
        <v>987</v>
      </c>
      <c r="E474" s="2" t="s">
        <v>18</v>
      </c>
      <c r="F474" s="2" t="s">
        <v>992</v>
      </c>
      <c r="G474" s="2" t="s">
        <v>1023</v>
      </c>
      <c r="H474" s="2" t="s">
        <v>1019</v>
      </c>
      <c r="I474" s="3">
        <f t="shared" si="7"/>
        <v>41.702999999999982</v>
      </c>
      <c r="J474" s="2" t="s">
        <v>20</v>
      </c>
      <c r="K474" s="2" t="s">
        <v>21</v>
      </c>
      <c r="L474" s="5">
        <f>VLOOKUP(A474,'Km per år'!A:D,4,FALSE)</f>
        <v>2085.1499999999992</v>
      </c>
      <c r="M474">
        <f>VLOOKUP(A474,'Turar per år'!A:E,4,FALSE)</f>
        <v>50</v>
      </c>
      <c r="N474" s="4" t="str">
        <f>VLOOKUP(A474,Dagar!A:M,13,FALSE)</f>
        <v>11111</v>
      </c>
    </row>
    <row r="475" spans="1:14" x14ac:dyDescent="0.25">
      <c r="A475" s="2" t="s">
        <v>1024</v>
      </c>
      <c r="B475" s="2" t="s">
        <v>986</v>
      </c>
      <c r="C475" s="2" t="s">
        <v>145</v>
      </c>
      <c r="D475" s="2" t="s">
        <v>987</v>
      </c>
      <c r="E475" s="2" t="s">
        <v>523</v>
      </c>
      <c r="F475" s="2" t="s">
        <v>999</v>
      </c>
      <c r="G475" s="2" t="s">
        <v>1023</v>
      </c>
      <c r="H475" s="2" t="s">
        <v>1019</v>
      </c>
      <c r="I475" s="3">
        <f t="shared" si="7"/>
        <v>33.947000000000003</v>
      </c>
      <c r="J475" s="2" t="s">
        <v>20</v>
      </c>
      <c r="K475" s="2" t="s">
        <v>21</v>
      </c>
      <c r="L475" s="5">
        <f>VLOOKUP(A475,'Km per år'!A:D,4,FALSE)</f>
        <v>67.894000000000005</v>
      </c>
      <c r="M475">
        <f>VLOOKUP(A475,'Turar per år'!A:E,4,FALSE)</f>
        <v>2</v>
      </c>
      <c r="N475" s="4" t="str">
        <f>VLOOKUP(A475,Dagar!A:M,13,FALSE)</f>
        <v>00001</v>
      </c>
    </row>
    <row r="476" spans="1:14" x14ac:dyDescent="0.25">
      <c r="A476" s="2" t="s">
        <v>1025</v>
      </c>
      <c r="B476" s="2" t="s">
        <v>986</v>
      </c>
      <c r="C476" s="2" t="s">
        <v>665</v>
      </c>
      <c r="D476" s="2" t="s">
        <v>987</v>
      </c>
      <c r="E476" s="2" t="s">
        <v>18</v>
      </c>
      <c r="F476" s="2" t="s">
        <v>992</v>
      </c>
      <c r="G476" s="2" t="s">
        <v>1026</v>
      </c>
      <c r="H476" s="2" t="s">
        <v>999</v>
      </c>
      <c r="I476" s="3">
        <f t="shared" si="7"/>
        <v>7.7560000000000002</v>
      </c>
      <c r="J476" s="2" t="s">
        <v>20</v>
      </c>
      <c r="K476" s="2" t="s">
        <v>21</v>
      </c>
      <c r="L476" s="5">
        <f>VLOOKUP(A476,'Km per år'!A:D,4,FALSE)</f>
        <v>15.512</v>
      </c>
      <c r="M476">
        <f>VLOOKUP(A476,'Turar per år'!A:E,4,FALSE)</f>
        <v>2</v>
      </c>
      <c r="N476" s="4" t="str">
        <f>VLOOKUP(A476,Dagar!A:M,13,FALSE)</f>
        <v>00001</v>
      </c>
    </row>
    <row r="477" spans="1:14" x14ac:dyDescent="0.25">
      <c r="A477" s="2" t="s">
        <v>1027</v>
      </c>
      <c r="B477" s="2" t="s">
        <v>986</v>
      </c>
      <c r="C477" s="2" t="s">
        <v>667</v>
      </c>
      <c r="D477" s="2" t="s">
        <v>987</v>
      </c>
      <c r="E477" s="2" t="s">
        <v>113</v>
      </c>
      <c r="F477" s="2" t="s">
        <v>1019</v>
      </c>
      <c r="G477" s="2" t="s">
        <v>1028</v>
      </c>
      <c r="H477" s="2" t="s">
        <v>64</v>
      </c>
      <c r="I477" s="3">
        <f t="shared" si="7"/>
        <v>9.5260000000000069</v>
      </c>
      <c r="J477" s="2" t="s">
        <v>39</v>
      </c>
      <c r="K477" s="2" t="s">
        <v>21</v>
      </c>
      <c r="L477" s="5">
        <f>VLOOKUP(A477,'Km per år'!A:D,4,FALSE)</f>
        <v>476.30000000000035</v>
      </c>
      <c r="M477">
        <f>VLOOKUP(A477,'Turar per år'!A:E,4,FALSE)</f>
        <v>50</v>
      </c>
      <c r="N477" s="4" t="str">
        <f>VLOOKUP(A477,Dagar!A:M,13,FALSE)</f>
        <v>11111</v>
      </c>
    </row>
    <row r="478" spans="1:14" x14ac:dyDescent="0.25">
      <c r="A478" s="2" t="s">
        <v>1029</v>
      </c>
      <c r="B478" s="2" t="s">
        <v>986</v>
      </c>
      <c r="C478" s="2" t="s">
        <v>1030</v>
      </c>
      <c r="D478" s="2" t="s">
        <v>987</v>
      </c>
      <c r="E478" s="2" t="s">
        <v>113</v>
      </c>
      <c r="F478" s="2" t="s">
        <v>1019</v>
      </c>
      <c r="G478" s="2" t="s">
        <v>1028</v>
      </c>
      <c r="H478" s="2" t="s">
        <v>64</v>
      </c>
      <c r="I478" s="3">
        <f t="shared" si="7"/>
        <v>9.5259999999999998</v>
      </c>
      <c r="J478" s="2" t="s">
        <v>39</v>
      </c>
      <c r="K478" s="2" t="s">
        <v>21</v>
      </c>
      <c r="L478" s="5">
        <f>VLOOKUP(A478,'Km per år'!A:D,4,FALSE)</f>
        <v>19.052</v>
      </c>
      <c r="M478">
        <f>VLOOKUP(A478,'Turar per år'!A:E,4,FALSE)</f>
        <v>2</v>
      </c>
      <c r="N478" s="4" t="str">
        <f>VLOOKUP(A478,Dagar!A:M,13,FALSE)</f>
        <v>00001</v>
      </c>
    </row>
    <row r="479" spans="1:14" x14ac:dyDescent="0.25">
      <c r="A479" s="2" t="s">
        <v>1031</v>
      </c>
      <c r="B479" s="2" t="s">
        <v>986</v>
      </c>
      <c r="C479" s="2" t="s">
        <v>1032</v>
      </c>
      <c r="D479" s="2" t="s">
        <v>987</v>
      </c>
      <c r="E479" s="2" t="s">
        <v>18</v>
      </c>
      <c r="F479" s="2" t="s">
        <v>992</v>
      </c>
      <c r="G479" s="2" t="s">
        <v>1026</v>
      </c>
      <c r="H479" s="2" t="s">
        <v>999</v>
      </c>
      <c r="I479" s="3">
        <f t="shared" si="7"/>
        <v>7.7560000000000002</v>
      </c>
      <c r="J479" s="2" t="s">
        <v>39</v>
      </c>
      <c r="K479" s="2" t="s">
        <v>114</v>
      </c>
      <c r="L479" s="5">
        <f>VLOOKUP(A479,'Km per år'!A:D,4,FALSE)</f>
        <v>23.268000000000001</v>
      </c>
      <c r="M479">
        <f>VLOOKUP(A479,'Turar per år'!A:E,4,FALSE)</f>
        <v>3</v>
      </c>
      <c r="N479" s="4">
        <f>VLOOKUP(A479,Dagar!A:M,13,FALSE)</f>
        <v>6</v>
      </c>
    </row>
    <row r="480" spans="1:14" x14ac:dyDescent="0.25">
      <c r="A480" s="2" t="s">
        <v>1033</v>
      </c>
      <c r="B480" s="2" t="s">
        <v>986</v>
      </c>
      <c r="C480" s="2" t="s">
        <v>1034</v>
      </c>
      <c r="D480" s="2" t="s">
        <v>987</v>
      </c>
      <c r="E480" s="2" t="s">
        <v>113</v>
      </c>
      <c r="F480" s="2" t="s">
        <v>1019</v>
      </c>
      <c r="G480" s="2" t="s">
        <v>1028</v>
      </c>
      <c r="H480" s="2" t="s">
        <v>64</v>
      </c>
      <c r="I480" s="3">
        <f t="shared" si="7"/>
        <v>9.525999999999998</v>
      </c>
      <c r="J480" s="2" t="s">
        <v>39</v>
      </c>
      <c r="K480" s="2" t="s">
        <v>114</v>
      </c>
      <c r="L480" s="5">
        <f>VLOOKUP(A480,'Km per år'!A:D,4,FALSE)</f>
        <v>95.259999999999977</v>
      </c>
      <c r="M480">
        <f>VLOOKUP(A480,'Turar per år'!A:E,4,FALSE)</f>
        <v>10</v>
      </c>
      <c r="N480" s="4">
        <f>VLOOKUP(A480,Dagar!A:M,13,FALSE)</f>
        <v>6</v>
      </c>
    </row>
    <row r="481" spans="1:14" x14ac:dyDescent="0.25">
      <c r="A481" s="2" t="s">
        <v>1035</v>
      </c>
      <c r="B481" s="2" t="s">
        <v>986</v>
      </c>
      <c r="C481" s="2" t="s">
        <v>1036</v>
      </c>
      <c r="D481" s="2" t="s">
        <v>987</v>
      </c>
      <c r="E481" s="2" t="s">
        <v>113</v>
      </c>
      <c r="F481" s="2" t="s">
        <v>1019</v>
      </c>
      <c r="G481" s="2" t="s">
        <v>1028</v>
      </c>
      <c r="H481" s="2" t="s">
        <v>64</v>
      </c>
      <c r="I481" s="3">
        <f t="shared" si="7"/>
        <v>9.5259999999999998</v>
      </c>
      <c r="J481" s="2" t="s">
        <v>39</v>
      </c>
      <c r="K481" s="2" t="s">
        <v>114</v>
      </c>
      <c r="L481" s="5">
        <f>VLOOKUP(A481,'Km per år'!A:D,4,FALSE)</f>
        <v>28.577999999999999</v>
      </c>
      <c r="M481">
        <f>VLOOKUP(A481,'Turar per år'!A:E,4,FALSE)</f>
        <v>3</v>
      </c>
      <c r="N481" s="4">
        <f>VLOOKUP(A481,Dagar!A:M,13,FALSE)</f>
        <v>6</v>
      </c>
    </row>
    <row r="482" spans="1:14" x14ac:dyDescent="0.25">
      <c r="A482" s="2" t="s">
        <v>1037</v>
      </c>
      <c r="B482" s="2" t="s">
        <v>986</v>
      </c>
      <c r="C482" s="2" t="s">
        <v>594</v>
      </c>
      <c r="D482" s="2" t="s">
        <v>987</v>
      </c>
      <c r="E482" s="2" t="s">
        <v>18</v>
      </c>
      <c r="F482" s="2" t="s">
        <v>992</v>
      </c>
      <c r="G482" s="2" t="s">
        <v>1026</v>
      </c>
      <c r="H482" s="2" t="s">
        <v>999</v>
      </c>
      <c r="I482" s="3">
        <f t="shared" si="7"/>
        <v>7.7560000000000002</v>
      </c>
      <c r="J482" s="2" t="s">
        <v>39</v>
      </c>
      <c r="K482" s="2" t="s">
        <v>32</v>
      </c>
      <c r="L482" s="5">
        <f>VLOOKUP(A482,'Km per år'!A:D,4,FALSE)</f>
        <v>31.024000000000001</v>
      </c>
      <c r="M482">
        <f>VLOOKUP(A482,'Turar per år'!A:E,4,FALSE)</f>
        <v>4</v>
      </c>
      <c r="N482" s="4">
        <f>VLOOKUP(A482,Dagar!A:M,13,FALSE)</f>
        <v>7</v>
      </c>
    </row>
    <row r="483" spans="1:14" x14ac:dyDescent="0.25">
      <c r="A483" s="2" t="s">
        <v>1038</v>
      </c>
      <c r="B483" s="2" t="s">
        <v>986</v>
      </c>
      <c r="C483" s="2" t="s">
        <v>709</v>
      </c>
      <c r="D483" s="2" t="s">
        <v>987</v>
      </c>
      <c r="E483" s="2" t="s">
        <v>113</v>
      </c>
      <c r="F483" s="2" t="s">
        <v>1019</v>
      </c>
      <c r="G483" s="2" t="s">
        <v>1028</v>
      </c>
      <c r="H483" s="2" t="s">
        <v>64</v>
      </c>
      <c r="I483" s="3">
        <f t="shared" si="7"/>
        <v>9.525999999999998</v>
      </c>
      <c r="J483" s="2" t="s">
        <v>39</v>
      </c>
      <c r="K483" s="2" t="s">
        <v>32</v>
      </c>
      <c r="L483" s="5">
        <f>VLOOKUP(A483,'Km per år'!A:D,4,FALSE)</f>
        <v>95.259999999999977</v>
      </c>
      <c r="M483">
        <f>VLOOKUP(A483,'Turar per år'!A:E,4,FALSE)</f>
        <v>10</v>
      </c>
      <c r="N483" s="4">
        <f>VLOOKUP(A483,Dagar!A:M,13,FALSE)</f>
        <v>7</v>
      </c>
    </row>
    <row r="484" spans="1:14" x14ac:dyDescent="0.25">
      <c r="A484" s="2" t="s">
        <v>1039</v>
      </c>
      <c r="B484" s="2" t="s">
        <v>986</v>
      </c>
      <c r="C484" s="2" t="s">
        <v>712</v>
      </c>
      <c r="D484" s="2" t="s">
        <v>987</v>
      </c>
      <c r="E484" s="2" t="s">
        <v>113</v>
      </c>
      <c r="F484" s="2" t="s">
        <v>1019</v>
      </c>
      <c r="G484" s="2" t="s">
        <v>1028</v>
      </c>
      <c r="H484" s="2" t="s">
        <v>64</v>
      </c>
      <c r="I484" s="3">
        <f t="shared" si="7"/>
        <v>9.5259999999999998</v>
      </c>
      <c r="J484" s="2" t="s">
        <v>39</v>
      </c>
      <c r="K484" s="2" t="s">
        <v>32</v>
      </c>
      <c r="L484" s="5">
        <f>VLOOKUP(A484,'Km per år'!A:D,4,FALSE)</f>
        <v>38.103999999999999</v>
      </c>
      <c r="M484">
        <f>VLOOKUP(A484,'Turar per år'!A:E,4,FALSE)</f>
        <v>4</v>
      </c>
      <c r="N484" s="4">
        <f>VLOOKUP(A484,Dagar!A:M,13,FALSE)</f>
        <v>7</v>
      </c>
    </row>
    <row r="485" spans="1:14" x14ac:dyDescent="0.25">
      <c r="A485" s="2" t="s">
        <v>1040</v>
      </c>
      <c r="B485" s="2" t="s">
        <v>986</v>
      </c>
      <c r="C485" s="2" t="s">
        <v>266</v>
      </c>
      <c r="D485" s="2" t="s">
        <v>987</v>
      </c>
      <c r="E485" s="2" t="s">
        <v>127</v>
      </c>
      <c r="F485" s="2" t="s">
        <v>1019</v>
      </c>
      <c r="G485" s="2" t="s">
        <v>269</v>
      </c>
      <c r="H485" s="2" t="s">
        <v>64</v>
      </c>
      <c r="I485" s="3">
        <f t="shared" si="7"/>
        <v>9.525999999999998</v>
      </c>
      <c r="J485" s="2" t="s">
        <v>39</v>
      </c>
      <c r="K485" s="2" t="s">
        <v>114</v>
      </c>
      <c r="L485" s="5">
        <f>VLOOKUP(A485,'Km per år'!A:D,4,FALSE)</f>
        <v>95.259999999999977</v>
      </c>
      <c r="M485">
        <f>VLOOKUP(A485,'Turar per år'!A:E,4,FALSE)</f>
        <v>10</v>
      </c>
      <c r="N485" s="4">
        <f>VLOOKUP(A485,Dagar!A:M,13,FALSE)</f>
        <v>6</v>
      </c>
    </row>
    <row r="486" spans="1:14" x14ac:dyDescent="0.25">
      <c r="A486" s="2" t="s">
        <v>1041</v>
      </c>
      <c r="B486" s="2" t="s">
        <v>986</v>
      </c>
      <c r="C486" s="2" t="s">
        <v>597</v>
      </c>
      <c r="D486" s="2" t="s">
        <v>987</v>
      </c>
      <c r="E486" s="2" t="s">
        <v>832</v>
      </c>
      <c r="F486" s="2" t="s">
        <v>988</v>
      </c>
      <c r="G486" s="2" t="s">
        <v>318</v>
      </c>
      <c r="H486" s="2" t="s">
        <v>990</v>
      </c>
      <c r="I486" s="3">
        <f t="shared" si="7"/>
        <v>145.22399999999996</v>
      </c>
      <c r="J486" s="2" t="s">
        <v>20</v>
      </c>
      <c r="K486" s="2" t="s">
        <v>114</v>
      </c>
      <c r="L486" s="5">
        <f>VLOOKUP(A486,'Km per år'!A:D,4,FALSE)</f>
        <v>1452.2399999999996</v>
      </c>
      <c r="M486">
        <f>VLOOKUP(A486,'Turar per år'!A:E,4,FALSE)</f>
        <v>10</v>
      </c>
      <c r="N486" s="4">
        <f>VLOOKUP(A486,Dagar!A:M,13,FALSE)</f>
        <v>6</v>
      </c>
    </row>
    <row r="487" spans="1:14" x14ac:dyDescent="0.25">
      <c r="A487" s="2" t="s">
        <v>1042</v>
      </c>
      <c r="B487" s="2" t="s">
        <v>986</v>
      </c>
      <c r="C487" s="2" t="s">
        <v>1043</v>
      </c>
      <c r="D487" s="2" t="s">
        <v>987</v>
      </c>
      <c r="E487" s="2" t="s">
        <v>630</v>
      </c>
      <c r="F487" s="2" t="s">
        <v>1019</v>
      </c>
      <c r="G487" s="2" t="s">
        <v>87</v>
      </c>
      <c r="H487" s="2" t="s">
        <v>64</v>
      </c>
      <c r="I487" s="3">
        <f t="shared" si="7"/>
        <v>9.5259999999999998</v>
      </c>
      <c r="J487" s="2" t="s">
        <v>39</v>
      </c>
      <c r="K487" s="2" t="s">
        <v>114</v>
      </c>
      <c r="L487" s="5">
        <f>VLOOKUP(A487,'Km per år'!A:D,4,FALSE)</f>
        <v>28.577999999999999</v>
      </c>
      <c r="M487">
        <f>VLOOKUP(A487,'Turar per år'!A:E,4,FALSE)</f>
        <v>3</v>
      </c>
      <c r="N487" s="4">
        <f>VLOOKUP(A487,Dagar!A:M,13,FALSE)</f>
        <v>6</v>
      </c>
    </row>
    <row r="488" spans="1:14" x14ac:dyDescent="0.25">
      <c r="A488" s="2" t="s">
        <v>1044</v>
      </c>
      <c r="B488" s="2" t="s">
        <v>986</v>
      </c>
      <c r="C488" s="2" t="s">
        <v>1045</v>
      </c>
      <c r="D488" s="2" t="s">
        <v>987</v>
      </c>
      <c r="E488" s="2" t="s">
        <v>18</v>
      </c>
      <c r="F488" s="2" t="s">
        <v>992</v>
      </c>
      <c r="G488" s="2" t="s">
        <v>1023</v>
      </c>
      <c r="H488" s="2" t="s">
        <v>1019</v>
      </c>
      <c r="I488" s="3">
        <f t="shared" si="7"/>
        <v>41.702999999999996</v>
      </c>
      <c r="J488" s="2" t="s">
        <v>20</v>
      </c>
      <c r="K488" s="2" t="s">
        <v>114</v>
      </c>
      <c r="L488" s="5">
        <f>VLOOKUP(A488,'Km per år'!A:D,4,FALSE)</f>
        <v>417.03</v>
      </c>
      <c r="M488">
        <f>VLOOKUP(A488,'Turar per år'!A:E,4,FALSE)</f>
        <v>10</v>
      </c>
      <c r="N488" s="4">
        <f>VLOOKUP(A488,Dagar!A:M,13,FALSE)</f>
        <v>6</v>
      </c>
    </row>
    <row r="489" spans="1:14" x14ac:dyDescent="0.25">
      <c r="A489" s="2" t="s">
        <v>1046</v>
      </c>
      <c r="B489" s="2" t="s">
        <v>986</v>
      </c>
      <c r="C489" s="2" t="s">
        <v>1047</v>
      </c>
      <c r="D489" s="2" t="s">
        <v>987</v>
      </c>
      <c r="E489" s="2" t="s">
        <v>523</v>
      </c>
      <c r="F489" s="2" t="s">
        <v>999</v>
      </c>
      <c r="G489" s="2" t="s">
        <v>1023</v>
      </c>
      <c r="H489" s="2" t="s">
        <v>1019</v>
      </c>
      <c r="I489" s="3">
        <f t="shared" si="7"/>
        <v>33.947000000000003</v>
      </c>
      <c r="J489" s="2" t="s">
        <v>39</v>
      </c>
      <c r="K489" s="2" t="s">
        <v>114</v>
      </c>
      <c r="L489" s="5">
        <f>VLOOKUP(A489,'Km per år'!A:D,4,FALSE)</f>
        <v>101.84100000000001</v>
      </c>
      <c r="M489">
        <f>VLOOKUP(A489,'Turar per år'!A:E,4,FALSE)</f>
        <v>3</v>
      </c>
      <c r="N489" s="4">
        <f>VLOOKUP(A489,Dagar!A:M,13,FALSE)</f>
        <v>6</v>
      </c>
    </row>
    <row r="490" spans="1:14" x14ac:dyDescent="0.25">
      <c r="A490" s="2" t="s">
        <v>1048</v>
      </c>
      <c r="B490" s="2" t="s">
        <v>986</v>
      </c>
      <c r="C490" s="2" t="s">
        <v>268</v>
      </c>
      <c r="D490" s="2" t="s">
        <v>987</v>
      </c>
      <c r="E490" s="2" t="s">
        <v>127</v>
      </c>
      <c r="F490" s="2" t="s">
        <v>1019</v>
      </c>
      <c r="G490" s="2" t="s">
        <v>269</v>
      </c>
      <c r="H490" s="2" t="s">
        <v>64</v>
      </c>
      <c r="I490" s="3">
        <f t="shared" si="7"/>
        <v>9.525999999999998</v>
      </c>
      <c r="J490" s="2" t="s">
        <v>39</v>
      </c>
      <c r="K490" s="2" t="s">
        <v>32</v>
      </c>
      <c r="L490" s="5">
        <f>VLOOKUP(A490,'Km per år'!A:D,4,FALSE)</f>
        <v>95.259999999999977</v>
      </c>
      <c r="M490">
        <f>VLOOKUP(A490,'Turar per år'!A:E,4,FALSE)</f>
        <v>10</v>
      </c>
      <c r="N490" s="4">
        <f>VLOOKUP(A490,Dagar!A:M,13,FALSE)</f>
        <v>7</v>
      </c>
    </row>
    <row r="491" spans="1:14" x14ac:dyDescent="0.25">
      <c r="A491" s="2" t="s">
        <v>1049</v>
      </c>
      <c r="B491" s="2" t="s">
        <v>986</v>
      </c>
      <c r="C491" s="2" t="s">
        <v>27</v>
      </c>
      <c r="D491" s="2" t="s">
        <v>987</v>
      </c>
      <c r="E491" s="2" t="s">
        <v>832</v>
      </c>
      <c r="F491" s="2" t="s">
        <v>988</v>
      </c>
      <c r="G491" s="2" t="s">
        <v>318</v>
      </c>
      <c r="H491" s="2" t="s">
        <v>990</v>
      </c>
      <c r="I491" s="3">
        <f t="shared" si="7"/>
        <v>145.22399999999996</v>
      </c>
      <c r="J491" s="2" t="s">
        <v>20</v>
      </c>
      <c r="K491" s="2" t="s">
        <v>32</v>
      </c>
      <c r="L491" s="5">
        <f>VLOOKUP(A491,'Km per år'!A:D,4,FALSE)</f>
        <v>1452.2399999999996</v>
      </c>
      <c r="M491">
        <f>VLOOKUP(A491,'Turar per år'!A:E,4,FALSE)</f>
        <v>10</v>
      </c>
      <c r="N491" s="4">
        <f>VLOOKUP(A491,Dagar!A:M,13,FALSE)</f>
        <v>7</v>
      </c>
    </row>
    <row r="492" spans="1:14" x14ac:dyDescent="0.25">
      <c r="A492" s="2" t="s">
        <v>1050</v>
      </c>
      <c r="B492" s="2" t="s">
        <v>986</v>
      </c>
      <c r="C492" s="2" t="s">
        <v>274</v>
      </c>
      <c r="D492" s="2" t="s">
        <v>987</v>
      </c>
      <c r="E492" s="2" t="s">
        <v>18</v>
      </c>
      <c r="F492" s="2" t="s">
        <v>992</v>
      </c>
      <c r="G492" s="2" t="s">
        <v>1023</v>
      </c>
      <c r="H492" s="2" t="s">
        <v>1019</v>
      </c>
      <c r="I492" s="3">
        <f t="shared" si="7"/>
        <v>41.702999999999996</v>
      </c>
      <c r="J492" s="2" t="s">
        <v>20</v>
      </c>
      <c r="K492" s="2" t="s">
        <v>32</v>
      </c>
      <c r="L492" s="5">
        <f>VLOOKUP(A492,'Km per år'!A:D,4,FALSE)</f>
        <v>417.03</v>
      </c>
      <c r="M492">
        <f>VLOOKUP(A492,'Turar per år'!A:E,4,FALSE)</f>
        <v>10</v>
      </c>
      <c r="N492" s="4">
        <f>VLOOKUP(A492,Dagar!A:M,13,FALSE)</f>
        <v>7</v>
      </c>
    </row>
    <row r="493" spans="1:14" x14ac:dyDescent="0.25">
      <c r="A493" s="2" t="s">
        <v>1051</v>
      </c>
      <c r="B493" s="2" t="s">
        <v>986</v>
      </c>
      <c r="C493" s="2" t="s">
        <v>602</v>
      </c>
      <c r="D493" s="2" t="s">
        <v>987</v>
      </c>
      <c r="E493" s="2" t="s">
        <v>523</v>
      </c>
      <c r="F493" s="2" t="s">
        <v>999</v>
      </c>
      <c r="G493" s="2" t="s">
        <v>1023</v>
      </c>
      <c r="H493" s="2" t="s">
        <v>1019</v>
      </c>
      <c r="I493" s="3">
        <f t="shared" si="7"/>
        <v>33.947000000000003</v>
      </c>
      <c r="J493" s="2" t="s">
        <v>39</v>
      </c>
      <c r="K493" s="2" t="s">
        <v>32</v>
      </c>
      <c r="L493" s="5">
        <f>VLOOKUP(A493,'Km per år'!A:D,4,FALSE)</f>
        <v>135.78800000000001</v>
      </c>
      <c r="M493">
        <f>VLOOKUP(A493,'Turar per år'!A:E,4,FALSE)</f>
        <v>4</v>
      </c>
      <c r="N493" s="4">
        <f>VLOOKUP(A493,Dagar!A:M,13,FALSE)</f>
        <v>7</v>
      </c>
    </row>
    <row r="494" spans="1:14" x14ac:dyDescent="0.25">
      <c r="A494" s="2" t="s">
        <v>1052</v>
      </c>
      <c r="B494" s="2" t="s">
        <v>1053</v>
      </c>
      <c r="C494" s="2" t="s">
        <v>14</v>
      </c>
      <c r="D494" s="2" t="s">
        <v>1054</v>
      </c>
      <c r="E494" s="2" t="s">
        <v>253</v>
      </c>
      <c r="F494" s="2" t="s">
        <v>1055</v>
      </c>
      <c r="G494" s="2" t="s">
        <v>367</v>
      </c>
      <c r="H494" s="2" t="s">
        <v>1056</v>
      </c>
      <c r="I494" s="3">
        <f t="shared" si="7"/>
        <v>32.503999999999927</v>
      </c>
      <c r="J494" s="2" t="s">
        <v>31</v>
      </c>
      <c r="K494" s="2" t="s">
        <v>21</v>
      </c>
      <c r="L494" s="5">
        <f>VLOOKUP(A494,'Km per år'!A:D,4,FALSE)</f>
        <v>6110.7519999999859</v>
      </c>
      <c r="M494">
        <f>VLOOKUP(A494,'Turar per år'!A:E,4,FALSE)</f>
        <v>188</v>
      </c>
      <c r="N494" s="4" t="str">
        <f>VLOOKUP(A494,Dagar!A:M,13,FALSE)</f>
        <v>11111</v>
      </c>
    </row>
    <row r="495" spans="1:14" x14ac:dyDescent="0.25">
      <c r="A495" s="2" t="s">
        <v>1057</v>
      </c>
      <c r="B495" s="2" t="s">
        <v>1053</v>
      </c>
      <c r="C495" s="2" t="s">
        <v>23</v>
      </c>
      <c r="D495" s="2" t="s">
        <v>1054</v>
      </c>
      <c r="E495" s="2" t="s">
        <v>334</v>
      </c>
      <c r="F495" s="2" t="s">
        <v>1056</v>
      </c>
      <c r="G495" s="2" t="s">
        <v>236</v>
      </c>
      <c r="H495" s="2" t="s">
        <v>1055</v>
      </c>
      <c r="I495" s="3">
        <f t="shared" si="7"/>
        <v>22.724000000000068</v>
      </c>
      <c r="J495" s="2" t="s">
        <v>31</v>
      </c>
      <c r="K495" s="2" t="s">
        <v>21</v>
      </c>
      <c r="L495" s="5">
        <f>VLOOKUP(A495,'Km per år'!A:D,4,FALSE)</f>
        <v>4272.1120000000128</v>
      </c>
      <c r="M495">
        <f>VLOOKUP(A495,'Turar per år'!A:E,4,FALSE)</f>
        <v>188</v>
      </c>
      <c r="N495" s="4" t="str">
        <f>VLOOKUP(A495,Dagar!A:M,13,FALSE)</f>
        <v>11111</v>
      </c>
    </row>
    <row r="496" spans="1:14" x14ac:dyDescent="0.25">
      <c r="A496" s="2" t="s">
        <v>1058</v>
      </c>
      <c r="B496" s="2" t="s">
        <v>1053</v>
      </c>
      <c r="C496" s="2" t="s">
        <v>130</v>
      </c>
      <c r="D496" s="2" t="s">
        <v>1054</v>
      </c>
      <c r="E496" s="2" t="s">
        <v>367</v>
      </c>
      <c r="F496" s="2" t="s">
        <v>1056</v>
      </c>
      <c r="G496" s="2" t="s">
        <v>291</v>
      </c>
      <c r="H496" s="2" t="s">
        <v>1019</v>
      </c>
      <c r="I496" s="3">
        <f t="shared" si="7"/>
        <v>22.760000000000112</v>
      </c>
      <c r="J496" s="2" t="s">
        <v>31</v>
      </c>
      <c r="K496" s="2" t="s">
        <v>21</v>
      </c>
      <c r="L496" s="5">
        <f>VLOOKUP(A496,'Km per år'!A:D,4,FALSE)</f>
        <v>4278.880000000021</v>
      </c>
      <c r="M496">
        <f>VLOOKUP(A496,'Turar per år'!A:E,4,FALSE)</f>
        <v>188</v>
      </c>
      <c r="N496" s="4" t="str">
        <f>VLOOKUP(A496,Dagar!A:M,13,FALSE)</f>
        <v>11111</v>
      </c>
    </row>
    <row r="497" spans="1:14" x14ac:dyDescent="0.25">
      <c r="A497" s="2" t="s">
        <v>1059</v>
      </c>
      <c r="B497" s="2" t="s">
        <v>1060</v>
      </c>
      <c r="C497" s="2" t="s">
        <v>14</v>
      </c>
      <c r="D497" s="2" t="s">
        <v>1061</v>
      </c>
      <c r="E497" s="2" t="s">
        <v>146</v>
      </c>
      <c r="F497" s="2" t="s">
        <v>1019</v>
      </c>
      <c r="G497" s="2" t="s">
        <v>334</v>
      </c>
      <c r="H497" s="2" t="s">
        <v>996</v>
      </c>
      <c r="I497" s="3">
        <f t="shared" si="7"/>
        <v>10.392000000000039</v>
      </c>
      <c r="J497" s="2" t="s">
        <v>39</v>
      </c>
      <c r="K497" s="2" t="s">
        <v>21</v>
      </c>
      <c r="L497" s="5">
        <f>VLOOKUP(A497,'Km per år'!A:D,4,FALSE)</f>
        <v>1953.6960000000072</v>
      </c>
      <c r="M497">
        <f>VLOOKUP(A497,'Turar per år'!A:E,4,FALSE)</f>
        <v>188</v>
      </c>
      <c r="N497" s="4" t="str">
        <f>VLOOKUP(A497,Dagar!A:M,13,FALSE)</f>
        <v>11111</v>
      </c>
    </row>
    <row r="498" spans="1:14" x14ac:dyDescent="0.25">
      <c r="A498" s="2" t="s">
        <v>1062</v>
      </c>
      <c r="B498" s="2" t="s">
        <v>1060</v>
      </c>
      <c r="C498" s="2" t="s">
        <v>41</v>
      </c>
      <c r="D498" s="2" t="s">
        <v>1061</v>
      </c>
      <c r="E498" s="2" t="s">
        <v>253</v>
      </c>
      <c r="F498" s="2" t="s">
        <v>1019</v>
      </c>
      <c r="G498" s="2" t="s">
        <v>198</v>
      </c>
      <c r="H498" s="2" t="s">
        <v>996</v>
      </c>
      <c r="I498" s="3">
        <f t="shared" si="7"/>
        <v>13.448000000000006</v>
      </c>
      <c r="J498" s="2" t="s">
        <v>39</v>
      </c>
      <c r="K498" s="2" t="s">
        <v>21</v>
      </c>
      <c r="L498" s="5">
        <f>VLOOKUP(A498,'Km per år'!A:D,4,FALSE)</f>
        <v>2528.2240000000011</v>
      </c>
      <c r="M498">
        <f>VLOOKUP(A498,'Turar per år'!A:E,4,FALSE)</f>
        <v>188</v>
      </c>
      <c r="N498" s="4" t="str">
        <f>VLOOKUP(A498,Dagar!A:M,13,FALSE)</f>
        <v>11111</v>
      </c>
    </row>
    <row r="499" spans="1:14" x14ac:dyDescent="0.25">
      <c r="A499" s="2" t="s">
        <v>1063</v>
      </c>
      <c r="B499" s="2" t="s">
        <v>1060</v>
      </c>
      <c r="C499" s="2" t="s">
        <v>23</v>
      </c>
      <c r="D499" s="2" t="s">
        <v>1061</v>
      </c>
      <c r="E499" s="2" t="s">
        <v>334</v>
      </c>
      <c r="F499" s="2" t="s">
        <v>996</v>
      </c>
      <c r="G499" s="2" t="s">
        <v>378</v>
      </c>
      <c r="H499" s="2" t="s">
        <v>1055</v>
      </c>
      <c r="I499" s="3">
        <f t="shared" si="7"/>
        <v>15.985000000000012</v>
      </c>
      <c r="J499" s="2" t="s">
        <v>39</v>
      </c>
      <c r="K499" s="2" t="s">
        <v>21</v>
      </c>
      <c r="L499" s="5">
        <f>VLOOKUP(A499,'Km per år'!A:D,4,FALSE)</f>
        <v>3005.1800000000021</v>
      </c>
      <c r="M499">
        <f>VLOOKUP(A499,'Turar per år'!A:E,4,FALSE)</f>
        <v>188</v>
      </c>
      <c r="N499" s="4" t="str">
        <f>VLOOKUP(A499,Dagar!A:M,13,FALSE)</f>
        <v>11111</v>
      </c>
    </row>
    <row r="500" spans="1:14" x14ac:dyDescent="0.25">
      <c r="A500" s="2" t="s">
        <v>1064</v>
      </c>
      <c r="B500" s="2" t="s">
        <v>1060</v>
      </c>
      <c r="C500" s="2" t="s">
        <v>130</v>
      </c>
      <c r="D500" s="2" t="s">
        <v>1061</v>
      </c>
      <c r="E500" s="2" t="s">
        <v>198</v>
      </c>
      <c r="F500" s="2" t="s">
        <v>996</v>
      </c>
      <c r="G500" s="2" t="s">
        <v>201</v>
      </c>
      <c r="H500" s="2" t="s">
        <v>1019</v>
      </c>
      <c r="I500" s="3">
        <f t="shared" si="7"/>
        <v>10.348999999999979</v>
      </c>
      <c r="J500" s="2" t="s">
        <v>39</v>
      </c>
      <c r="K500" s="2" t="s">
        <v>21</v>
      </c>
      <c r="L500" s="5">
        <f>VLOOKUP(A500,'Km per år'!A:D,4,FALSE)</f>
        <v>1945.611999999996</v>
      </c>
      <c r="M500">
        <f>VLOOKUP(A500,'Turar per år'!A:E,4,FALSE)</f>
        <v>188</v>
      </c>
      <c r="N500" s="4" t="str">
        <f>VLOOKUP(A500,Dagar!A:M,13,FALSE)</f>
        <v>11111</v>
      </c>
    </row>
    <row r="501" spans="1:14" x14ac:dyDescent="0.25">
      <c r="A501" s="2" t="s">
        <v>1065</v>
      </c>
      <c r="B501" s="2" t="s">
        <v>1066</v>
      </c>
      <c r="C501" s="2" t="s">
        <v>14</v>
      </c>
      <c r="D501" s="2" t="s">
        <v>1067</v>
      </c>
      <c r="E501" s="2" t="s">
        <v>175</v>
      </c>
      <c r="F501" s="2" t="s">
        <v>1068</v>
      </c>
      <c r="G501" s="2" t="s">
        <v>1069</v>
      </c>
      <c r="H501" s="2" t="s">
        <v>1070</v>
      </c>
      <c r="I501" s="3">
        <f t="shared" si="7"/>
        <v>3.3249999999999922</v>
      </c>
      <c r="J501" s="2" t="s">
        <v>31</v>
      </c>
      <c r="K501" s="2" t="s">
        <v>21</v>
      </c>
      <c r="L501" s="5">
        <f>VLOOKUP(A501,'Km per år'!A:D,4,FALSE)</f>
        <v>512.04999999999882</v>
      </c>
      <c r="M501">
        <f>VLOOKUP(A501,'Turar per år'!A:E,4,FALSE)</f>
        <v>154</v>
      </c>
      <c r="N501" s="4" t="str">
        <f>VLOOKUP(A501,Dagar!A:M,13,FALSE)</f>
        <v>01111</v>
      </c>
    </row>
    <row r="502" spans="1:14" x14ac:dyDescent="0.25">
      <c r="A502" s="2" t="s">
        <v>1071</v>
      </c>
      <c r="B502" s="2" t="s">
        <v>1066</v>
      </c>
      <c r="C502" s="2" t="s">
        <v>41</v>
      </c>
      <c r="D502" s="2" t="s">
        <v>1067</v>
      </c>
      <c r="E502" s="2" t="s">
        <v>127</v>
      </c>
      <c r="F502" s="2" t="s">
        <v>19</v>
      </c>
      <c r="G502" s="2" t="s">
        <v>47</v>
      </c>
      <c r="H502" s="2" t="s">
        <v>1072</v>
      </c>
      <c r="I502" s="3">
        <f t="shared" si="7"/>
        <v>33.895999999999951</v>
      </c>
      <c r="J502" s="2" t="s">
        <v>31</v>
      </c>
      <c r="K502" s="2" t="s">
        <v>21</v>
      </c>
      <c r="L502" s="5">
        <f>VLOOKUP(A502,'Km per år'!A:D,4,FALSE)</f>
        <v>6474.1359999999904</v>
      </c>
      <c r="M502">
        <f>VLOOKUP(A502,'Turar per år'!A:E,4,FALSE)</f>
        <v>191</v>
      </c>
      <c r="N502" s="4" t="str">
        <f>VLOOKUP(A502,Dagar!A:M,13,FALSE)</f>
        <v>11111</v>
      </c>
    </row>
    <row r="503" spans="1:14" x14ac:dyDescent="0.25">
      <c r="A503" s="2" t="s">
        <v>1073</v>
      </c>
      <c r="B503" s="2" t="s">
        <v>1066</v>
      </c>
      <c r="C503" s="2" t="s">
        <v>46</v>
      </c>
      <c r="D503" s="2" t="s">
        <v>1067</v>
      </c>
      <c r="E503" s="2" t="s">
        <v>133</v>
      </c>
      <c r="F503" s="2" t="s">
        <v>1072</v>
      </c>
      <c r="G503" s="2" t="s">
        <v>236</v>
      </c>
      <c r="H503" s="2" t="s">
        <v>1074</v>
      </c>
      <c r="I503" s="3">
        <f t="shared" si="7"/>
        <v>14.737000000000046</v>
      </c>
      <c r="J503" s="2" t="s">
        <v>31</v>
      </c>
      <c r="K503" s="2" t="s">
        <v>21</v>
      </c>
      <c r="L503" s="5">
        <f>VLOOKUP(A503,'Km per år'!A:D,4,FALSE)</f>
        <v>2814.7670000000089</v>
      </c>
      <c r="M503">
        <f>VLOOKUP(A503,'Turar per år'!A:E,4,FALSE)</f>
        <v>191</v>
      </c>
      <c r="N503" s="4" t="str">
        <f>VLOOKUP(A503,Dagar!A:M,13,FALSE)</f>
        <v>11111</v>
      </c>
    </row>
    <row r="504" spans="1:14" x14ac:dyDescent="0.25">
      <c r="A504" s="2" t="s">
        <v>1075</v>
      </c>
      <c r="B504" s="2" t="s">
        <v>1066</v>
      </c>
      <c r="C504" s="2" t="s">
        <v>51</v>
      </c>
      <c r="D504" s="2" t="s">
        <v>1067</v>
      </c>
      <c r="E504" s="2" t="s">
        <v>395</v>
      </c>
      <c r="F504" s="2" t="s">
        <v>1068</v>
      </c>
      <c r="G504" s="2" t="s">
        <v>378</v>
      </c>
      <c r="H504" s="2" t="s">
        <v>1076</v>
      </c>
      <c r="I504" s="3">
        <f t="shared" si="7"/>
        <v>7.1810000000000223</v>
      </c>
      <c r="J504" s="2" t="s">
        <v>31</v>
      </c>
      <c r="K504" s="2" t="s">
        <v>21</v>
      </c>
      <c r="L504" s="5">
        <f>VLOOKUP(A504,'Km per år'!A:D,4,FALSE)</f>
        <v>1371.5710000000042</v>
      </c>
      <c r="M504">
        <f>VLOOKUP(A504,'Turar per år'!A:E,4,FALSE)</f>
        <v>191</v>
      </c>
      <c r="N504" s="4" t="str">
        <f>VLOOKUP(A504,Dagar!A:M,13,FALSE)</f>
        <v>11111</v>
      </c>
    </row>
    <row r="505" spans="1:14" x14ac:dyDescent="0.25">
      <c r="A505" s="2" t="s">
        <v>1077</v>
      </c>
      <c r="B505" s="2" t="s">
        <v>1066</v>
      </c>
      <c r="C505" s="2" t="s">
        <v>54</v>
      </c>
      <c r="D505" s="2" t="s">
        <v>1067</v>
      </c>
      <c r="E505" s="2" t="s">
        <v>489</v>
      </c>
      <c r="F505" s="2" t="s">
        <v>19</v>
      </c>
      <c r="G505" s="2" t="s">
        <v>28</v>
      </c>
      <c r="H505" s="2" t="s">
        <v>1078</v>
      </c>
      <c r="I505" s="3">
        <f t="shared" si="7"/>
        <v>140.76500000000007</v>
      </c>
      <c r="J505" s="2" t="s">
        <v>20</v>
      </c>
      <c r="K505" s="2" t="s">
        <v>21</v>
      </c>
      <c r="L505" s="5">
        <f>VLOOKUP(A505,'Km per år'!A:D,4,FALSE)</f>
        <v>7038.2500000000036</v>
      </c>
      <c r="M505">
        <f>VLOOKUP(A505,'Turar per år'!A:E,4,FALSE)</f>
        <v>50</v>
      </c>
      <c r="N505" s="4" t="str">
        <f>VLOOKUP(A505,Dagar!A:M,13,FALSE)</f>
        <v>11111</v>
      </c>
    </row>
    <row r="506" spans="1:14" x14ac:dyDescent="0.25">
      <c r="A506" s="2" t="s">
        <v>1079</v>
      </c>
      <c r="B506" s="2" t="s">
        <v>1066</v>
      </c>
      <c r="C506" s="2" t="s">
        <v>58</v>
      </c>
      <c r="D506" s="2" t="s">
        <v>1067</v>
      </c>
      <c r="E506" s="2" t="s">
        <v>178</v>
      </c>
      <c r="F506" s="2" t="s">
        <v>19</v>
      </c>
      <c r="G506" s="2" t="s">
        <v>679</v>
      </c>
      <c r="H506" s="2" t="s">
        <v>1080</v>
      </c>
      <c r="I506" s="3">
        <f t="shared" si="7"/>
        <v>72.512000000000214</v>
      </c>
      <c r="J506" s="2" t="s">
        <v>31</v>
      </c>
      <c r="K506" s="2" t="s">
        <v>21</v>
      </c>
      <c r="L506" s="5">
        <f>VLOOKUP(A506,'Km per år'!A:D,4,FALSE)</f>
        <v>14502.400000000043</v>
      </c>
      <c r="M506">
        <f>VLOOKUP(A506,'Turar per år'!A:E,4,FALSE)</f>
        <v>200</v>
      </c>
      <c r="N506" s="4" t="str">
        <f>VLOOKUP(A506,Dagar!A:M,13,FALSE)</f>
        <v>11111</v>
      </c>
    </row>
    <row r="507" spans="1:14" x14ac:dyDescent="0.25">
      <c r="A507" s="2" t="s">
        <v>1081</v>
      </c>
      <c r="B507" s="2" t="s">
        <v>1066</v>
      </c>
      <c r="C507" s="2" t="s">
        <v>62</v>
      </c>
      <c r="D507" s="2" t="s">
        <v>1067</v>
      </c>
      <c r="E507" s="2" t="s">
        <v>272</v>
      </c>
      <c r="F507" s="2" t="s">
        <v>19</v>
      </c>
      <c r="G507" s="2" t="s">
        <v>499</v>
      </c>
      <c r="H507" s="2" t="s">
        <v>1076</v>
      </c>
      <c r="I507" s="3">
        <f t="shared" si="7"/>
        <v>17.385999999999999</v>
      </c>
      <c r="J507" s="2" t="s">
        <v>31</v>
      </c>
      <c r="K507" s="2" t="s">
        <v>21</v>
      </c>
      <c r="L507" s="5">
        <f>VLOOKUP(A507,'Km per år'!A:D,4,FALSE)</f>
        <v>695.43999999999994</v>
      </c>
      <c r="M507">
        <f>VLOOKUP(A507,'Turar per år'!A:E,4,FALSE)</f>
        <v>40</v>
      </c>
      <c r="N507" s="4" t="str">
        <f>VLOOKUP(A507,Dagar!A:M,13,FALSE)</f>
        <v>11111</v>
      </c>
    </row>
    <row r="508" spans="1:14" x14ac:dyDescent="0.25">
      <c r="A508" s="2" t="s">
        <v>1082</v>
      </c>
      <c r="B508" s="2" t="s">
        <v>1066</v>
      </c>
      <c r="C508" s="2" t="s">
        <v>66</v>
      </c>
      <c r="D508" s="2" t="s">
        <v>1067</v>
      </c>
      <c r="E508" s="2" t="s">
        <v>28</v>
      </c>
      <c r="F508" s="2" t="s">
        <v>19</v>
      </c>
      <c r="G508" s="2" t="s">
        <v>569</v>
      </c>
      <c r="H508" s="2" t="s">
        <v>1072</v>
      </c>
      <c r="I508" s="3">
        <f t="shared" si="7"/>
        <v>33.89599999999993</v>
      </c>
      <c r="J508" s="2" t="s">
        <v>39</v>
      </c>
      <c r="K508" s="2" t="s">
        <v>21</v>
      </c>
      <c r="L508" s="5">
        <f>VLOOKUP(A508,'Km per år'!A:D,4,FALSE)</f>
        <v>7118.1599999999853</v>
      </c>
      <c r="M508">
        <f>VLOOKUP(A508,'Turar per år'!A:E,4,FALSE)</f>
        <v>210</v>
      </c>
      <c r="N508" s="4" t="str">
        <f>VLOOKUP(A508,Dagar!A:M,13,FALSE)</f>
        <v>11111</v>
      </c>
    </row>
    <row r="509" spans="1:14" x14ac:dyDescent="0.25">
      <c r="A509" s="2" t="s">
        <v>1083</v>
      </c>
      <c r="B509" s="2" t="s">
        <v>1066</v>
      </c>
      <c r="C509" s="2" t="s">
        <v>70</v>
      </c>
      <c r="D509" s="2" t="s">
        <v>1067</v>
      </c>
      <c r="E509" s="2" t="s">
        <v>704</v>
      </c>
      <c r="F509" s="2" t="s">
        <v>1084</v>
      </c>
      <c r="G509" s="2" t="s">
        <v>1085</v>
      </c>
      <c r="H509" s="2" t="s">
        <v>1068</v>
      </c>
      <c r="I509" s="3">
        <f t="shared" si="7"/>
        <v>3.4249999999999985</v>
      </c>
      <c r="J509" s="2" t="s">
        <v>39</v>
      </c>
      <c r="K509" s="2" t="s">
        <v>21</v>
      </c>
      <c r="L509" s="5">
        <f>VLOOKUP(A509,'Km per år'!A:D,4,FALSE)</f>
        <v>136.99999999999994</v>
      </c>
      <c r="M509">
        <f>VLOOKUP(A509,'Turar per år'!A:E,4,FALSE)</f>
        <v>40</v>
      </c>
      <c r="N509" s="4" t="str">
        <f>VLOOKUP(A509,Dagar!A:M,13,FALSE)</f>
        <v>11111</v>
      </c>
    </row>
    <row r="510" spans="1:14" x14ac:dyDescent="0.25">
      <c r="A510" s="2" t="s">
        <v>1086</v>
      </c>
      <c r="B510" s="2" t="s">
        <v>1066</v>
      </c>
      <c r="C510" s="2" t="s">
        <v>73</v>
      </c>
      <c r="D510" s="2" t="s">
        <v>1067</v>
      </c>
      <c r="E510" s="2" t="s">
        <v>499</v>
      </c>
      <c r="F510" s="2" t="s">
        <v>1084</v>
      </c>
      <c r="G510" s="2" t="s">
        <v>530</v>
      </c>
      <c r="H510" s="2" t="s">
        <v>1068</v>
      </c>
      <c r="I510" s="3">
        <f t="shared" si="7"/>
        <v>3.4249999999999923</v>
      </c>
      <c r="J510" s="2" t="s">
        <v>39</v>
      </c>
      <c r="K510" s="2" t="s">
        <v>21</v>
      </c>
      <c r="L510" s="5">
        <f>VLOOKUP(A510,'Km per år'!A:D,4,FALSE)</f>
        <v>719.24999999999841</v>
      </c>
      <c r="M510">
        <f>VLOOKUP(A510,'Turar per år'!A:E,4,FALSE)</f>
        <v>210</v>
      </c>
      <c r="N510" s="4" t="str">
        <f>VLOOKUP(A510,Dagar!A:M,13,FALSE)</f>
        <v>11111</v>
      </c>
    </row>
    <row r="511" spans="1:14" x14ac:dyDescent="0.25">
      <c r="A511" s="2" t="s">
        <v>1087</v>
      </c>
      <c r="B511" s="2" t="s">
        <v>1066</v>
      </c>
      <c r="C511" s="2" t="s">
        <v>77</v>
      </c>
      <c r="D511" s="2" t="s">
        <v>1067</v>
      </c>
      <c r="E511" s="2" t="s">
        <v>463</v>
      </c>
      <c r="F511" s="2" t="s">
        <v>1072</v>
      </c>
      <c r="G511" s="2" t="s">
        <v>574</v>
      </c>
      <c r="H511" s="2" t="s">
        <v>1088</v>
      </c>
      <c r="I511" s="3">
        <f t="shared" si="7"/>
        <v>5.1529999999999978</v>
      </c>
      <c r="J511" s="2" t="s">
        <v>31</v>
      </c>
      <c r="K511" s="2" t="s">
        <v>21</v>
      </c>
      <c r="L511" s="5">
        <f>VLOOKUP(A511,'Km per år'!A:D,4,FALSE)</f>
        <v>200.96699999999993</v>
      </c>
      <c r="M511">
        <f>VLOOKUP(A511,'Turar per år'!A:E,4,FALSE)</f>
        <v>39</v>
      </c>
      <c r="N511" s="4" t="str">
        <f>VLOOKUP(A511,Dagar!A:M,13,FALSE)</f>
        <v>00100</v>
      </c>
    </row>
    <row r="512" spans="1:14" x14ac:dyDescent="0.25">
      <c r="A512" s="2" t="s">
        <v>1089</v>
      </c>
      <c r="B512" s="2" t="s">
        <v>1066</v>
      </c>
      <c r="C512" s="2" t="s">
        <v>80</v>
      </c>
      <c r="D512" s="2" t="s">
        <v>1067</v>
      </c>
      <c r="E512" s="2" t="s">
        <v>188</v>
      </c>
      <c r="F512" s="2" t="s">
        <v>19</v>
      </c>
      <c r="G512" s="2" t="s">
        <v>348</v>
      </c>
      <c r="H512" s="2" t="s">
        <v>1090</v>
      </c>
      <c r="I512" s="3">
        <f t="shared" si="7"/>
        <v>9.5890000000000164</v>
      </c>
      <c r="J512" s="2" t="s">
        <v>39</v>
      </c>
      <c r="K512" s="2" t="s">
        <v>21</v>
      </c>
      <c r="L512" s="5">
        <f>VLOOKUP(A512,'Km per år'!A:D,4,FALSE)</f>
        <v>709.58600000000115</v>
      </c>
      <c r="M512">
        <f>VLOOKUP(A512,'Turar per år'!A:E,4,FALSE)</f>
        <v>74</v>
      </c>
      <c r="N512" s="4" t="str">
        <f>VLOOKUP(A512,Dagar!A:M,13,FALSE)</f>
        <v>10001</v>
      </c>
    </row>
    <row r="513" spans="1:14" x14ac:dyDescent="0.25">
      <c r="A513" s="2" t="s">
        <v>1091</v>
      </c>
      <c r="B513" s="2" t="s">
        <v>1066</v>
      </c>
      <c r="C513" s="2" t="s">
        <v>85</v>
      </c>
      <c r="D513" s="2" t="s">
        <v>1067</v>
      </c>
      <c r="E513" s="2" t="s">
        <v>188</v>
      </c>
      <c r="F513" s="2" t="s">
        <v>19</v>
      </c>
      <c r="G513" s="2" t="s">
        <v>348</v>
      </c>
      <c r="H513" s="2" t="s">
        <v>1090</v>
      </c>
      <c r="I513" s="3">
        <f t="shared" si="7"/>
        <v>9.58900000000002</v>
      </c>
      <c r="J513" s="2" t="s">
        <v>39</v>
      </c>
      <c r="K513" s="2" t="s">
        <v>21</v>
      </c>
      <c r="L513" s="5">
        <f>VLOOKUP(A513,'Km per år'!A:D,4,FALSE)</f>
        <v>1121.9130000000023</v>
      </c>
      <c r="M513">
        <f>VLOOKUP(A513,'Turar per år'!A:E,4,FALSE)</f>
        <v>117</v>
      </c>
      <c r="N513" s="4" t="str">
        <f>VLOOKUP(A513,Dagar!A:M,13,FALSE)</f>
        <v>01110</v>
      </c>
    </row>
    <row r="514" spans="1:14" x14ac:dyDescent="0.25">
      <c r="A514" s="2" t="s">
        <v>1092</v>
      </c>
      <c r="B514" s="2" t="s">
        <v>1066</v>
      </c>
      <c r="C514" s="2" t="s">
        <v>89</v>
      </c>
      <c r="D514" s="2" t="s">
        <v>1067</v>
      </c>
      <c r="E514" s="2" t="s">
        <v>1093</v>
      </c>
      <c r="F514" s="2" t="s">
        <v>1072</v>
      </c>
      <c r="G514" s="2" t="s">
        <v>1094</v>
      </c>
      <c r="H514" s="2" t="s">
        <v>1088</v>
      </c>
      <c r="I514" s="3">
        <f t="shared" si="7"/>
        <v>5.1530000000000129</v>
      </c>
      <c r="J514" s="2" t="s">
        <v>31</v>
      </c>
      <c r="K514" s="2" t="s">
        <v>21</v>
      </c>
      <c r="L514" s="5">
        <f>VLOOKUP(A514,'Km per år'!A:D,4,FALSE)</f>
        <v>783.2560000000019</v>
      </c>
      <c r="M514">
        <f>VLOOKUP(A514,'Turar per år'!A:E,4,FALSE)</f>
        <v>152</v>
      </c>
      <c r="N514" s="4" t="str">
        <f>VLOOKUP(A514,Dagar!A:M,13,FALSE)</f>
        <v>11011</v>
      </c>
    </row>
    <row r="515" spans="1:14" x14ac:dyDescent="0.25">
      <c r="A515" s="2" t="s">
        <v>1095</v>
      </c>
      <c r="B515" s="2" t="s">
        <v>1066</v>
      </c>
      <c r="C515" s="2" t="s">
        <v>93</v>
      </c>
      <c r="D515" s="2" t="s">
        <v>1067</v>
      </c>
      <c r="E515" s="2" t="s">
        <v>189</v>
      </c>
      <c r="F515" s="2" t="s">
        <v>19</v>
      </c>
      <c r="G515" s="2" t="s">
        <v>291</v>
      </c>
      <c r="H515" s="2" t="s">
        <v>1080</v>
      </c>
      <c r="I515" s="3">
        <f t="shared" ref="I515:I578" si="8">L515/M515</f>
        <v>66.172000000000054</v>
      </c>
      <c r="J515" s="2" t="s">
        <v>31</v>
      </c>
      <c r="K515" s="2" t="s">
        <v>21</v>
      </c>
      <c r="L515" s="5">
        <f>VLOOKUP(A515,'Km per år'!A:D,4,FALSE)</f>
        <v>13234.400000000011</v>
      </c>
      <c r="M515">
        <f>VLOOKUP(A515,'Turar per år'!A:E,4,FALSE)</f>
        <v>200</v>
      </c>
      <c r="N515" s="4" t="str">
        <f>VLOOKUP(A515,Dagar!A:M,13,FALSE)</f>
        <v>11111</v>
      </c>
    </row>
    <row r="516" spans="1:14" x14ac:dyDescent="0.25">
      <c r="A516" s="2" t="s">
        <v>1096</v>
      </c>
      <c r="B516" s="2" t="s">
        <v>1066</v>
      </c>
      <c r="C516" s="2" t="s">
        <v>98</v>
      </c>
      <c r="D516" s="2" t="s">
        <v>1067</v>
      </c>
      <c r="E516" s="2" t="s">
        <v>198</v>
      </c>
      <c r="F516" s="2" t="s">
        <v>19</v>
      </c>
      <c r="G516" s="2" t="s">
        <v>16</v>
      </c>
      <c r="H516" s="2" t="s">
        <v>1074</v>
      </c>
      <c r="I516" s="3">
        <f t="shared" si="8"/>
        <v>47.484999999999957</v>
      </c>
      <c r="J516" s="2" t="s">
        <v>31</v>
      </c>
      <c r="K516" s="2" t="s">
        <v>21</v>
      </c>
      <c r="L516" s="5">
        <f>VLOOKUP(A516,'Km per år'!A:D,4,FALSE)</f>
        <v>1851.9149999999984</v>
      </c>
      <c r="M516">
        <f>VLOOKUP(A516,'Turar per år'!A:E,4,FALSE)</f>
        <v>39</v>
      </c>
      <c r="N516" s="4" t="str">
        <f>VLOOKUP(A516,Dagar!A:M,13,FALSE)</f>
        <v>00010</v>
      </c>
    </row>
    <row r="517" spans="1:14" x14ac:dyDescent="0.25">
      <c r="A517" s="2" t="s">
        <v>1097</v>
      </c>
      <c r="B517" s="2" t="s">
        <v>1066</v>
      </c>
      <c r="C517" s="2" t="s">
        <v>101</v>
      </c>
      <c r="D517" s="2" t="s">
        <v>1067</v>
      </c>
      <c r="E517" s="2" t="s">
        <v>198</v>
      </c>
      <c r="F517" s="2" t="s">
        <v>19</v>
      </c>
      <c r="G517" s="2" t="s">
        <v>63</v>
      </c>
      <c r="H517" s="2" t="s">
        <v>1098</v>
      </c>
      <c r="I517" s="3">
        <f t="shared" si="8"/>
        <v>58.218000000000018</v>
      </c>
      <c r="J517" s="2" t="s">
        <v>31</v>
      </c>
      <c r="K517" s="2" t="s">
        <v>21</v>
      </c>
      <c r="L517" s="5">
        <f>VLOOKUP(A517,'Km per år'!A:D,4,FALSE)</f>
        <v>2154.0660000000007</v>
      </c>
      <c r="M517">
        <f>VLOOKUP(A517,'Turar per år'!A:E,4,FALSE)</f>
        <v>37</v>
      </c>
      <c r="N517" s="4" t="str">
        <f>VLOOKUP(A517,Dagar!A:M,13,FALSE)</f>
        <v>00001</v>
      </c>
    </row>
    <row r="518" spans="1:14" x14ac:dyDescent="0.25">
      <c r="A518" s="2" t="s">
        <v>1099</v>
      </c>
      <c r="B518" s="2" t="s">
        <v>1066</v>
      </c>
      <c r="C518" s="2" t="s">
        <v>213</v>
      </c>
      <c r="D518" s="2" t="s">
        <v>1067</v>
      </c>
      <c r="E518" s="2" t="s">
        <v>198</v>
      </c>
      <c r="F518" s="2" t="s">
        <v>19</v>
      </c>
      <c r="G518" s="2" t="s">
        <v>67</v>
      </c>
      <c r="H518" s="2" t="s">
        <v>1072</v>
      </c>
      <c r="I518" s="3">
        <f t="shared" si="8"/>
        <v>35.35300000000003</v>
      </c>
      <c r="J518" s="2" t="s">
        <v>31</v>
      </c>
      <c r="K518" s="2" t="s">
        <v>21</v>
      </c>
      <c r="L518" s="5">
        <f>VLOOKUP(A518,'Km per år'!A:D,4,FALSE)</f>
        <v>2686.8280000000022</v>
      </c>
      <c r="M518">
        <f>VLOOKUP(A518,'Turar per år'!A:E,4,FALSE)</f>
        <v>76</v>
      </c>
      <c r="N518" s="4" t="str">
        <f>VLOOKUP(A518,Dagar!A:M,13,FALSE)</f>
        <v>00011</v>
      </c>
    </row>
    <row r="519" spans="1:14" x14ac:dyDescent="0.25">
      <c r="A519" s="2" t="s">
        <v>1100</v>
      </c>
      <c r="B519" s="2" t="s">
        <v>1066</v>
      </c>
      <c r="C519" s="2" t="s">
        <v>518</v>
      </c>
      <c r="D519" s="2" t="s">
        <v>1067</v>
      </c>
      <c r="E519" s="2" t="s">
        <v>198</v>
      </c>
      <c r="F519" s="2" t="s">
        <v>19</v>
      </c>
      <c r="G519" s="2" t="s">
        <v>201</v>
      </c>
      <c r="H519" s="2" t="s">
        <v>1090</v>
      </c>
      <c r="I519" s="3">
        <f t="shared" si="8"/>
        <v>9.5890000000000217</v>
      </c>
      <c r="J519" s="2" t="s">
        <v>31</v>
      </c>
      <c r="K519" s="2" t="s">
        <v>21</v>
      </c>
      <c r="L519" s="5">
        <f>VLOOKUP(A519,'Km per år'!A:D,4,FALSE)</f>
        <v>1102.7350000000024</v>
      </c>
      <c r="M519">
        <f>VLOOKUP(A519,'Turar per år'!A:E,4,FALSE)</f>
        <v>115</v>
      </c>
      <c r="N519" s="4" t="str">
        <f>VLOOKUP(A519,Dagar!A:M,13,FALSE)</f>
        <v>11100</v>
      </c>
    </row>
    <row r="520" spans="1:14" x14ac:dyDescent="0.25">
      <c r="A520" s="2" t="s">
        <v>1101</v>
      </c>
      <c r="B520" s="2" t="s">
        <v>1066</v>
      </c>
      <c r="C520" s="2" t="s">
        <v>522</v>
      </c>
      <c r="D520" s="2" t="s">
        <v>1067</v>
      </c>
      <c r="E520" s="2" t="s">
        <v>201</v>
      </c>
      <c r="F520" s="2" t="s">
        <v>1072</v>
      </c>
      <c r="G520" s="2" t="s">
        <v>291</v>
      </c>
      <c r="H520" s="2" t="s">
        <v>1080</v>
      </c>
      <c r="I520" s="3">
        <f t="shared" si="8"/>
        <v>32.276000000000003</v>
      </c>
      <c r="J520" s="2" t="s">
        <v>31</v>
      </c>
      <c r="K520" s="2" t="s">
        <v>21</v>
      </c>
      <c r="L520" s="5">
        <f>VLOOKUP(A520,'Km per år'!A:D,4,FALSE)</f>
        <v>322.76000000000005</v>
      </c>
      <c r="M520">
        <f>VLOOKUP(A520,'Turar per år'!A:E,4,FALSE)</f>
        <v>10</v>
      </c>
      <c r="N520" s="4" t="str">
        <f>VLOOKUP(A520,Dagar!A:M,13,FALSE)</f>
        <v>11111</v>
      </c>
    </row>
    <row r="521" spans="1:14" x14ac:dyDescent="0.25">
      <c r="A521" s="2" t="s">
        <v>1102</v>
      </c>
      <c r="B521" s="2" t="s">
        <v>1066</v>
      </c>
      <c r="C521" s="2" t="s">
        <v>526</v>
      </c>
      <c r="D521" s="2" t="s">
        <v>1067</v>
      </c>
      <c r="E521" s="2" t="s">
        <v>201</v>
      </c>
      <c r="F521" s="2" t="s">
        <v>1072</v>
      </c>
      <c r="G521" s="2" t="s">
        <v>199</v>
      </c>
      <c r="H521" s="2" t="s">
        <v>1088</v>
      </c>
      <c r="I521" s="3">
        <f t="shared" si="8"/>
        <v>5.1530000000000138</v>
      </c>
      <c r="J521" s="2" t="s">
        <v>39</v>
      </c>
      <c r="K521" s="2" t="s">
        <v>21</v>
      </c>
      <c r="L521" s="5">
        <f>VLOOKUP(A521,'Km per år'!A:D,4,FALSE)</f>
        <v>984.22300000000268</v>
      </c>
      <c r="M521">
        <f>VLOOKUP(A521,'Turar per år'!A:E,4,FALSE)</f>
        <v>191</v>
      </c>
      <c r="N521" s="4" t="str">
        <f>VLOOKUP(A521,Dagar!A:M,13,FALSE)</f>
        <v>11111</v>
      </c>
    </row>
    <row r="522" spans="1:14" x14ac:dyDescent="0.25">
      <c r="A522" s="2" t="s">
        <v>1103</v>
      </c>
      <c r="B522" s="2" t="s">
        <v>1066</v>
      </c>
      <c r="C522" s="2" t="s">
        <v>1104</v>
      </c>
      <c r="D522" s="2" t="s">
        <v>1067</v>
      </c>
      <c r="E522" s="2" t="s">
        <v>74</v>
      </c>
      <c r="F522" s="2" t="s">
        <v>19</v>
      </c>
      <c r="G522" s="2" t="s">
        <v>63</v>
      </c>
      <c r="H522" s="2" t="s">
        <v>1072</v>
      </c>
      <c r="I522" s="3">
        <f t="shared" si="8"/>
        <v>33.171000000000028</v>
      </c>
      <c r="J522" s="2" t="s">
        <v>31</v>
      </c>
      <c r="K522" s="2" t="s">
        <v>21</v>
      </c>
      <c r="L522" s="5">
        <f>VLOOKUP(A522,'Km per år'!A:D,4,FALSE)</f>
        <v>1326.8400000000011</v>
      </c>
      <c r="M522">
        <f>VLOOKUP(A522,'Turar per år'!A:E,4,FALSE)</f>
        <v>40</v>
      </c>
      <c r="N522" s="4" t="str">
        <f>VLOOKUP(A522,Dagar!A:M,13,FALSE)</f>
        <v>11111</v>
      </c>
    </row>
    <row r="523" spans="1:14" x14ac:dyDescent="0.25">
      <c r="A523" s="2" t="s">
        <v>1105</v>
      </c>
      <c r="B523" s="2" t="s">
        <v>1066</v>
      </c>
      <c r="C523" s="2" t="s">
        <v>1106</v>
      </c>
      <c r="D523" s="2" t="s">
        <v>1067</v>
      </c>
      <c r="E523" s="2" t="s">
        <v>74</v>
      </c>
      <c r="F523" s="2" t="s">
        <v>19</v>
      </c>
      <c r="G523" s="2" t="s">
        <v>87</v>
      </c>
      <c r="H523" s="2" t="s">
        <v>1074</v>
      </c>
      <c r="I523" s="3">
        <f t="shared" si="8"/>
        <v>47.48499999999995</v>
      </c>
      <c r="J523" s="2" t="s">
        <v>31</v>
      </c>
      <c r="K523" s="2" t="s">
        <v>21</v>
      </c>
      <c r="L523" s="5">
        <f>VLOOKUP(A523,'Km per år'!A:D,4,FALSE)</f>
        <v>5460.7749999999942</v>
      </c>
      <c r="M523">
        <f>VLOOKUP(A523,'Turar per år'!A:E,4,FALSE)</f>
        <v>115</v>
      </c>
      <c r="N523" s="4" t="str">
        <f>VLOOKUP(A523,Dagar!A:M,13,FALSE)</f>
        <v>11100</v>
      </c>
    </row>
    <row r="524" spans="1:14" x14ac:dyDescent="0.25">
      <c r="A524" s="2" t="s">
        <v>1107</v>
      </c>
      <c r="B524" s="2" t="s">
        <v>1066</v>
      </c>
      <c r="C524" s="2" t="s">
        <v>1108</v>
      </c>
      <c r="D524" s="2" t="s">
        <v>1067</v>
      </c>
      <c r="E524" s="2" t="s">
        <v>74</v>
      </c>
      <c r="F524" s="2" t="s">
        <v>19</v>
      </c>
      <c r="G524" s="2" t="s">
        <v>86</v>
      </c>
      <c r="H524" s="2" t="s">
        <v>1072</v>
      </c>
      <c r="I524" s="3">
        <f t="shared" si="8"/>
        <v>35.352999999999994</v>
      </c>
      <c r="J524" s="2" t="s">
        <v>31</v>
      </c>
      <c r="K524" s="2" t="s">
        <v>21</v>
      </c>
      <c r="L524" s="5">
        <f>VLOOKUP(A524,'Km per år'!A:D,4,FALSE)</f>
        <v>1308.0609999999999</v>
      </c>
      <c r="M524">
        <f>VLOOKUP(A524,'Turar per år'!A:E,4,FALSE)</f>
        <v>37</v>
      </c>
      <c r="N524" s="4" t="str">
        <f>VLOOKUP(A524,Dagar!A:M,13,FALSE)</f>
        <v>10000</v>
      </c>
    </row>
    <row r="525" spans="1:14" x14ac:dyDescent="0.25">
      <c r="A525" s="2" t="s">
        <v>1109</v>
      </c>
      <c r="B525" s="2" t="s">
        <v>1066</v>
      </c>
      <c r="C525" s="2" t="s">
        <v>1110</v>
      </c>
      <c r="D525" s="2" t="s">
        <v>1067</v>
      </c>
      <c r="E525" s="2" t="s">
        <v>74</v>
      </c>
      <c r="F525" s="2" t="s">
        <v>19</v>
      </c>
      <c r="G525" s="2" t="s">
        <v>86</v>
      </c>
      <c r="H525" s="2" t="s">
        <v>1076</v>
      </c>
      <c r="I525" s="3">
        <f t="shared" si="8"/>
        <v>25.907999999999959</v>
      </c>
      <c r="J525" s="2" t="s">
        <v>31</v>
      </c>
      <c r="K525" s="2" t="s">
        <v>21</v>
      </c>
      <c r="L525" s="5">
        <f>VLOOKUP(A525,'Km per år'!A:D,4,FALSE)</f>
        <v>2020.8239999999967</v>
      </c>
      <c r="M525">
        <f>VLOOKUP(A525,'Turar per år'!A:E,4,FALSE)</f>
        <v>78</v>
      </c>
      <c r="N525" s="4" t="str">
        <f>VLOOKUP(A525,Dagar!A:M,13,FALSE)</f>
        <v>01100</v>
      </c>
    </row>
    <row r="526" spans="1:14" x14ac:dyDescent="0.25">
      <c r="A526" s="2" t="s">
        <v>1111</v>
      </c>
      <c r="B526" s="2" t="s">
        <v>1066</v>
      </c>
      <c r="C526" s="2" t="s">
        <v>1112</v>
      </c>
      <c r="D526" s="2" t="s">
        <v>1067</v>
      </c>
      <c r="E526" s="2" t="s">
        <v>74</v>
      </c>
      <c r="F526" s="2" t="s">
        <v>19</v>
      </c>
      <c r="G526" s="2" t="s">
        <v>86</v>
      </c>
      <c r="H526" s="2" t="s">
        <v>1072</v>
      </c>
      <c r="I526" s="3">
        <f t="shared" si="8"/>
        <v>32.121999999999993</v>
      </c>
      <c r="J526" s="2" t="s">
        <v>31</v>
      </c>
      <c r="K526" s="2" t="s">
        <v>21</v>
      </c>
      <c r="L526" s="5">
        <f>VLOOKUP(A526,'Km per år'!A:D,4,FALSE)</f>
        <v>2505.5159999999996</v>
      </c>
      <c r="M526">
        <f>VLOOKUP(A526,'Turar per år'!A:E,4,FALSE)</f>
        <v>78</v>
      </c>
      <c r="N526" s="4" t="str">
        <f>VLOOKUP(A526,Dagar!A:M,13,FALSE)</f>
        <v>01100</v>
      </c>
    </row>
    <row r="527" spans="1:14" x14ac:dyDescent="0.25">
      <c r="A527" s="2" t="s">
        <v>1113</v>
      </c>
      <c r="B527" s="2" t="s">
        <v>1066</v>
      </c>
      <c r="C527" s="2" t="s">
        <v>1114</v>
      </c>
      <c r="D527" s="2" t="s">
        <v>1067</v>
      </c>
      <c r="E527" s="2" t="s">
        <v>630</v>
      </c>
      <c r="F527" s="2" t="s">
        <v>19</v>
      </c>
      <c r="G527" s="2" t="s">
        <v>634</v>
      </c>
      <c r="H527" s="2" t="s">
        <v>1080</v>
      </c>
      <c r="I527" s="3">
        <f t="shared" si="8"/>
        <v>66.172000000000068</v>
      </c>
      <c r="J527" s="2" t="s">
        <v>31</v>
      </c>
      <c r="K527" s="2" t="s">
        <v>21</v>
      </c>
      <c r="L527" s="5">
        <f>VLOOKUP(A527,'Km per år'!A:D,4,FALSE)</f>
        <v>13896.120000000015</v>
      </c>
      <c r="M527">
        <f>VLOOKUP(A527,'Turar per år'!A:E,4,FALSE)</f>
        <v>210</v>
      </c>
      <c r="N527" s="4" t="str">
        <f>VLOOKUP(A527,Dagar!A:M,13,FALSE)</f>
        <v>11111</v>
      </c>
    </row>
    <row r="528" spans="1:14" x14ac:dyDescent="0.25">
      <c r="A528" s="2" t="s">
        <v>1115</v>
      </c>
      <c r="B528" s="2" t="s">
        <v>1066</v>
      </c>
      <c r="C528" s="2" t="s">
        <v>1116</v>
      </c>
      <c r="D528" s="2" t="s">
        <v>1067</v>
      </c>
      <c r="E528" s="2" t="s">
        <v>519</v>
      </c>
      <c r="F528" s="2" t="s">
        <v>19</v>
      </c>
      <c r="G528" s="2" t="s">
        <v>297</v>
      </c>
      <c r="H528" s="2" t="s">
        <v>1080</v>
      </c>
      <c r="I528" s="3">
        <f t="shared" si="8"/>
        <v>66.172000000000111</v>
      </c>
      <c r="J528" s="2" t="s">
        <v>31</v>
      </c>
      <c r="K528" s="2" t="s">
        <v>21</v>
      </c>
      <c r="L528" s="5">
        <f>VLOOKUP(A528,'Km per år'!A:D,4,FALSE)</f>
        <v>16543.000000000029</v>
      </c>
      <c r="M528">
        <f>VLOOKUP(A528,'Turar per år'!A:E,4,FALSE)</f>
        <v>250</v>
      </c>
      <c r="N528" s="4" t="str">
        <f>VLOOKUP(A528,Dagar!A:M,13,FALSE)</f>
        <v>11111</v>
      </c>
    </row>
    <row r="529" spans="1:14" x14ac:dyDescent="0.25">
      <c r="A529" s="2" t="s">
        <v>1117</v>
      </c>
      <c r="B529" s="2" t="s">
        <v>1066</v>
      </c>
      <c r="C529" s="2" t="s">
        <v>1118</v>
      </c>
      <c r="D529" s="2" t="s">
        <v>1067</v>
      </c>
      <c r="E529" s="2" t="s">
        <v>1119</v>
      </c>
      <c r="F529" s="2" t="s">
        <v>1084</v>
      </c>
      <c r="G529" s="2" t="s">
        <v>1120</v>
      </c>
      <c r="H529" s="2" t="s">
        <v>1068</v>
      </c>
      <c r="I529" s="3">
        <f t="shared" si="8"/>
        <v>3.4249999999999865</v>
      </c>
      <c r="J529" s="2" t="s">
        <v>39</v>
      </c>
      <c r="K529" s="2" t="s">
        <v>21</v>
      </c>
      <c r="L529" s="5">
        <f>VLOOKUP(A529,'Km per år'!A:D,4,FALSE)</f>
        <v>856.24999999999659</v>
      </c>
      <c r="M529">
        <f>VLOOKUP(A529,'Turar per år'!A:E,4,FALSE)</f>
        <v>250</v>
      </c>
      <c r="N529" s="4" t="str">
        <f>VLOOKUP(A529,Dagar!A:M,13,FALSE)</f>
        <v>11111</v>
      </c>
    </row>
    <row r="530" spans="1:14" x14ac:dyDescent="0.25">
      <c r="A530" s="2" t="s">
        <v>1121</v>
      </c>
      <c r="B530" s="2" t="s">
        <v>1066</v>
      </c>
      <c r="C530" s="2" t="s">
        <v>1122</v>
      </c>
      <c r="D530" s="2" t="s">
        <v>1067</v>
      </c>
      <c r="E530" s="2" t="s">
        <v>260</v>
      </c>
      <c r="F530" s="2" t="s">
        <v>19</v>
      </c>
      <c r="G530" s="2" t="s">
        <v>1123</v>
      </c>
      <c r="H530" s="2" t="s">
        <v>1072</v>
      </c>
      <c r="I530" s="3">
        <f t="shared" si="8"/>
        <v>33.884000000000007</v>
      </c>
      <c r="J530" s="2" t="s">
        <v>31</v>
      </c>
      <c r="K530" s="2" t="s">
        <v>21</v>
      </c>
      <c r="L530" s="5">
        <f>VLOOKUP(A530,'Km per år'!A:D,4,FALSE)</f>
        <v>6471.8440000000019</v>
      </c>
      <c r="M530">
        <f>VLOOKUP(A530,'Turar per år'!A:E,4,FALSE)</f>
        <v>191</v>
      </c>
      <c r="N530" s="4" t="str">
        <f>VLOOKUP(A530,Dagar!A:M,13,FALSE)</f>
        <v>11111</v>
      </c>
    </row>
    <row r="531" spans="1:14" x14ac:dyDescent="0.25">
      <c r="A531" s="2" t="s">
        <v>1124</v>
      </c>
      <c r="B531" s="2" t="s">
        <v>1066</v>
      </c>
      <c r="C531" s="2" t="s">
        <v>1125</v>
      </c>
      <c r="D531" s="2" t="s">
        <v>1067</v>
      </c>
      <c r="E531" s="2" t="s">
        <v>102</v>
      </c>
      <c r="F531" s="2" t="s">
        <v>19</v>
      </c>
      <c r="G531" s="2" t="s">
        <v>1126</v>
      </c>
      <c r="H531" s="2" t="s">
        <v>1072</v>
      </c>
      <c r="I531" s="3">
        <f t="shared" si="8"/>
        <v>33.884000000000007</v>
      </c>
      <c r="J531" s="2" t="s">
        <v>39</v>
      </c>
      <c r="K531" s="2" t="s">
        <v>21</v>
      </c>
      <c r="L531" s="5">
        <f>VLOOKUP(A531,'Km per år'!A:D,4,FALSE)</f>
        <v>3354.516000000001</v>
      </c>
      <c r="M531">
        <f>VLOOKUP(A531,'Turar per år'!A:E,4,FALSE)</f>
        <v>99</v>
      </c>
      <c r="N531" s="4" t="str">
        <f>VLOOKUP(A531,Dagar!A:M,13,FALSE)</f>
        <v>00011</v>
      </c>
    </row>
    <row r="532" spans="1:14" x14ac:dyDescent="0.25">
      <c r="A532" s="2" t="s">
        <v>1127</v>
      </c>
      <c r="B532" s="2" t="s">
        <v>1066</v>
      </c>
      <c r="C532" s="2" t="s">
        <v>1128</v>
      </c>
      <c r="D532" s="2" t="s">
        <v>1067</v>
      </c>
      <c r="E532" s="2" t="s">
        <v>214</v>
      </c>
      <c r="F532" s="2" t="s">
        <v>19</v>
      </c>
      <c r="G532" s="2" t="s">
        <v>1129</v>
      </c>
      <c r="H532" s="2" t="s">
        <v>1072</v>
      </c>
      <c r="I532" s="3">
        <f t="shared" si="8"/>
        <v>33.895999999999937</v>
      </c>
      <c r="J532" s="2" t="s">
        <v>39</v>
      </c>
      <c r="K532" s="2" t="s">
        <v>21</v>
      </c>
      <c r="L532" s="5">
        <f>VLOOKUP(A532,'Km per år'!A:D,4,FALSE)</f>
        <v>6779.199999999988</v>
      </c>
      <c r="M532">
        <f>VLOOKUP(A532,'Turar per år'!A:E,4,FALSE)</f>
        <v>200</v>
      </c>
      <c r="N532" s="4" t="str">
        <f>VLOOKUP(A532,Dagar!A:M,13,FALSE)</f>
        <v>11110</v>
      </c>
    </row>
    <row r="533" spans="1:14" x14ac:dyDescent="0.25">
      <c r="A533" s="2" t="s">
        <v>1130</v>
      </c>
      <c r="B533" s="2" t="s">
        <v>1066</v>
      </c>
      <c r="C533" s="2" t="s">
        <v>1131</v>
      </c>
      <c r="D533" s="2" t="s">
        <v>1067</v>
      </c>
      <c r="E533" s="2" t="s">
        <v>214</v>
      </c>
      <c r="F533" s="2" t="s">
        <v>19</v>
      </c>
      <c r="G533" s="2" t="s">
        <v>1129</v>
      </c>
      <c r="H533" s="2" t="s">
        <v>1072</v>
      </c>
      <c r="I533" s="3">
        <f t="shared" si="8"/>
        <v>33.895999999999979</v>
      </c>
      <c r="J533" s="2" t="s">
        <v>39</v>
      </c>
      <c r="K533" s="2" t="s">
        <v>21</v>
      </c>
      <c r="L533" s="5">
        <f>VLOOKUP(A533,'Km per år'!A:D,4,FALSE)</f>
        <v>1694.7999999999988</v>
      </c>
      <c r="M533">
        <f>VLOOKUP(A533,'Turar per år'!A:E,4,FALSE)</f>
        <v>50</v>
      </c>
      <c r="N533" s="4" t="str">
        <f>VLOOKUP(A533,Dagar!A:M,13,FALSE)</f>
        <v>00001</v>
      </c>
    </row>
    <row r="534" spans="1:14" x14ac:dyDescent="0.25">
      <c r="A534" s="2" t="s">
        <v>1132</v>
      </c>
      <c r="B534" s="2" t="s">
        <v>1066</v>
      </c>
      <c r="C534" s="2" t="s">
        <v>1133</v>
      </c>
      <c r="D534" s="2" t="s">
        <v>1067</v>
      </c>
      <c r="E534" s="2" t="s">
        <v>215</v>
      </c>
      <c r="F534" s="2" t="s">
        <v>1084</v>
      </c>
      <c r="G534" s="2" t="s">
        <v>1134</v>
      </c>
      <c r="H534" s="2" t="s">
        <v>1068</v>
      </c>
      <c r="I534" s="3">
        <f t="shared" si="8"/>
        <v>3.4249999999999865</v>
      </c>
      <c r="J534" s="2" t="s">
        <v>39</v>
      </c>
      <c r="K534" s="2" t="s">
        <v>21</v>
      </c>
      <c r="L534" s="5">
        <f>VLOOKUP(A534,'Km per år'!A:D,4,FALSE)</f>
        <v>856.24999999999659</v>
      </c>
      <c r="M534">
        <f>VLOOKUP(A534,'Turar per år'!A:E,4,FALSE)</f>
        <v>250</v>
      </c>
      <c r="N534" s="4" t="str">
        <f>VLOOKUP(A534,Dagar!A:M,13,FALSE)</f>
        <v>11111</v>
      </c>
    </row>
    <row r="535" spans="1:14" x14ac:dyDescent="0.25">
      <c r="A535" s="2" t="s">
        <v>1135</v>
      </c>
      <c r="B535" s="2" t="s">
        <v>1066</v>
      </c>
      <c r="C535" s="2" t="s">
        <v>1136</v>
      </c>
      <c r="D535" s="2" t="s">
        <v>1067</v>
      </c>
      <c r="E535" s="2" t="s">
        <v>885</v>
      </c>
      <c r="F535" s="2" t="s">
        <v>1072</v>
      </c>
      <c r="G535" s="2" t="s">
        <v>1137</v>
      </c>
      <c r="H535" s="2" t="s">
        <v>1080</v>
      </c>
      <c r="I535" s="3">
        <f t="shared" si="8"/>
        <v>32.275999999999996</v>
      </c>
      <c r="J535" s="2" t="s">
        <v>39</v>
      </c>
      <c r="K535" s="2" t="s">
        <v>21</v>
      </c>
      <c r="L535" s="5">
        <f>VLOOKUP(A535,'Km per år'!A:D,4,FALSE)</f>
        <v>1291.04</v>
      </c>
      <c r="M535">
        <f>VLOOKUP(A535,'Turar per år'!A:E,4,FALSE)</f>
        <v>40</v>
      </c>
      <c r="N535" s="4" t="str">
        <f>VLOOKUP(A535,Dagar!A:M,13,FALSE)</f>
        <v>11110</v>
      </c>
    </row>
    <row r="536" spans="1:14" x14ac:dyDescent="0.25">
      <c r="A536" s="2" t="s">
        <v>1138</v>
      </c>
      <c r="B536" s="2" t="s">
        <v>1066</v>
      </c>
      <c r="C536" s="2" t="s">
        <v>106</v>
      </c>
      <c r="D536" s="2" t="s">
        <v>1067</v>
      </c>
      <c r="E536" s="2" t="s">
        <v>292</v>
      </c>
      <c r="F536" s="2" t="s">
        <v>1068</v>
      </c>
      <c r="G536" s="2" t="s">
        <v>1139</v>
      </c>
      <c r="H536" s="2" t="s">
        <v>1070</v>
      </c>
      <c r="I536" s="3">
        <f t="shared" si="8"/>
        <v>3.3250000000000064</v>
      </c>
      <c r="J536" s="2" t="s">
        <v>39</v>
      </c>
      <c r="K536" s="2" t="s">
        <v>21</v>
      </c>
      <c r="L536" s="5">
        <f>VLOOKUP(A536,'Km per år'!A:D,4,FALSE)</f>
        <v>698.25000000000136</v>
      </c>
      <c r="M536">
        <f>VLOOKUP(A536,'Turar per år'!A:E,4,FALSE)</f>
        <v>210</v>
      </c>
      <c r="N536" s="4" t="str">
        <f>VLOOKUP(A536,Dagar!A:M,13,FALSE)</f>
        <v>11111</v>
      </c>
    </row>
    <row r="537" spans="1:14" x14ac:dyDescent="0.25">
      <c r="A537" s="2" t="s">
        <v>1140</v>
      </c>
      <c r="B537" s="2" t="s">
        <v>1066</v>
      </c>
      <c r="C537" s="2" t="s">
        <v>533</v>
      </c>
      <c r="D537" s="2" t="s">
        <v>1067</v>
      </c>
      <c r="E537" s="2" t="s">
        <v>113</v>
      </c>
      <c r="F537" s="2" t="s">
        <v>1068</v>
      </c>
      <c r="G537" s="2" t="s">
        <v>1141</v>
      </c>
      <c r="H537" s="2" t="s">
        <v>1070</v>
      </c>
      <c r="I537" s="3">
        <f t="shared" si="8"/>
        <v>3.3250000000000046</v>
      </c>
      <c r="J537" s="2" t="s">
        <v>39</v>
      </c>
      <c r="K537" s="2" t="s">
        <v>21</v>
      </c>
      <c r="L537" s="5">
        <f>VLOOKUP(A537,'Km per år'!A:D,4,FALSE)</f>
        <v>665.00000000000091</v>
      </c>
      <c r="M537">
        <f>VLOOKUP(A537,'Turar per år'!A:E,4,FALSE)</f>
        <v>200</v>
      </c>
      <c r="N537" s="4" t="str">
        <f>VLOOKUP(A537,Dagar!A:M,13,FALSE)</f>
        <v>11111</v>
      </c>
    </row>
    <row r="538" spans="1:14" x14ac:dyDescent="0.25">
      <c r="A538" s="2" t="s">
        <v>1142</v>
      </c>
      <c r="B538" s="2" t="s">
        <v>1066</v>
      </c>
      <c r="C538" s="2" t="s">
        <v>538</v>
      </c>
      <c r="D538" s="2" t="s">
        <v>1067</v>
      </c>
      <c r="E538" s="2" t="s">
        <v>885</v>
      </c>
      <c r="F538" s="2" t="s">
        <v>1072</v>
      </c>
      <c r="G538" s="2" t="s">
        <v>1137</v>
      </c>
      <c r="H538" s="2" t="s">
        <v>1080</v>
      </c>
      <c r="I538" s="3">
        <f t="shared" si="8"/>
        <v>32.27600000000001</v>
      </c>
      <c r="J538" s="2" t="s">
        <v>39</v>
      </c>
      <c r="K538" s="2" t="s">
        <v>21</v>
      </c>
      <c r="L538" s="5">
        <f>VLOOKUP(A538,'Km per år'!A:D,4,FALSE)</f>
        <v>1613.8000000000006</v>
      </c>
      <c r="M538">
        <f>VLOOKUP(A538,'Turar per år'!A:E,4,FALSE)</f>
        <v>50</v>
      </c>
      <c r="N538" s="4" t="str">
        <f>VLOOKUP(A538,Dagar!A:M,13,FALSE)</f>
        <v>00001</v>
      </c>
    </row>
    <row r="539" spans="1:14" x14ac:dyDescent="0.25">
      <c r="A539" s="2" t="s">
        <v>1143</v>
      </c>
      <c r="B539" s="2" t="s">
        <v>1066</v>
      </c>
      <c r="C539" s="2" t="s">
        <v>110</v>
      </c>
      <c r="D539" s="2" t="s">
        <v>1067</v>
      </c>
      <c r="E539" s="2" t="s">
        <v>292</v>
      </c>
      <c r="F539" s="2" t="s">
        <v>1068</v>
      </c>
      <c r="G539" s="2" t="s">
        <v>1139</v>
      </c>
      <c r="H539" s="2" t="s">
        <v>1070</v>
      </c>
      <c r="I539" s="3">
        <f t="shared" si="8"/>
        <v>3.3250000000000002</v>
      </c>
      <c r="J539" s="2" t="s">
        <v>39</v>
      </c>
      <c r="K539" s="2" t="s">
        <v>114</v>
      </c>
      <c r="L539" s="5">
        <f>VLOOKUP(A539,'Km per år'!A:D,4,FALSE)</f>
        <v>146.30000000000001</v>
      </c>
      <c r="M539">
        <f>VLOOKUP(A539,'Turar per år'!A:E,4,FALSE)</f>
        <v>44</v>
      </c>
      <c r="N539" s="4">
        <f>VLOOKUP(A539,Dagar!A:M,13,FALSE)</f>
        <v>6</v>
      </c>
    </row>
    <row r="540" spans="1:14" x14ac:dyDescent="0.25">
      <c r="A540" s="2" t="s">
        <v>1144</v>
      </c>
      <c r="B540" s="2" t="s">
        <v>1066</v>
      </c>
      <c r="C540" s="2" t="s">
        <v>1007</v>
      </c>
      <c r="D540" s="2" t="s">
        <v>1067</v>
      </c>
      <c r="E540" s="2" t="s">
        <v>208</v>
      </c>
      <c r="F540" s="2" t="s">
        <v>1072</v>
      </c>
      <c r="G540" s="2" t="s">
        <v>634</v>
      </c>
      <c r="H540" s="2" t="s">
        <v>1080</v>
      </c>
      <c r="I540" s="3">
        <f t="shared" si="8"/>
        <v>32.276000000000003</v>
      </c>
      <c r="J540" s="2" t="s">
        <v>39</v>
      </c>
      <c r="K540" s="2" t="s">
        <v>114</v>
      </c>
      <c r="L540" s="5">
        <f>VLOOKUP(A540,'Km per år'!A:D,4,FALSE)</f>
        <v>1420.1440000000002</v>
      </c>
      <c r="M540">
        <f>VLOOKUP(A540,'Turar per år'!A:E,4,FALSE)</f>
        <v>44</v>
      </c>
      <c r="N540" s="4">
        <f>VLOOKUP(A540,Dagar!A:M,13,FALSE)</f>
        <v>6</v>
      </c>
    </row>
    <row r="541" spans="1:14" x14ac:dyDescent="0.25">
      <c r="A541" s="2" t="s">
        <v>1145</v>
      </c>
      <c r="B541" s="2" t="s">
        <v>1066</v>
      </c>
      <c r="C541" s="2" t="s">
        <v>540</v>
      </c>
      <c r="D541" s="2" t="s">
        <v>1067</v>
      </c>
      <c r="E541" s="2" t="s">
        <v>292</v>
      </c>
      <c r="F541" s="2" t="s">
        <v>1068</v>
      </c>
      <c r="G541" s="2" t="s">
        <v>1139</v>
      </c>
      <c r="H541" s="2" t="s">
        <v>1070</v>
      </c>
      <c r="I541" s="3">
        <f t="shared" si="8"/>
        <v>3.3249999999999984</v>
      </c>
      <c r="J541" s="2" t="s">
        <v>39</v>
      </c>
      <c r="K541" s="2" t="s">
        <v>32</v>
      </c>
      <c r="L541" s="5">
        <f>VLOOKUP(A541,'Km per år'!A:D,4,FALSE)</f>
        <v>176.22499999999991</v>
      </c>
      <c r="M541">
        <f>VLOOKUP(A541,'Turar per år'!A:E,4,FALSE)</f>
        <v>53</v>
      </c>
      <c r="N541" s="4">
        <f>VLOOKUP(A541,Dagar!A:M,13,FALSE)</f>
        <v>7</v>
      </c>
    </row>
    <row r="542" spans="1:14" x14ac:dyDescent="0.25">
      <c r="A542" s="2" t="s">
        <v>1146</v>
      </c>
      <c r="B542" s="2" t="s">
        <v>1066</v>
      </c>
      <c r="C542" s="2" t="s">
        <v>689</v>
      </c>
      <c r="D542" s="2" t="s">
        <v>1067</v>
      </c>
      <c r="E542" s="2" t="s">
        <v>113</v>
      </c>
      <c r="F542" s="2" t="s">
        <v>1068</v>
      </c>
      <c r="G542" s="2" t="s">
        <v>1141</v>
      </c>
      <c r="H542" s="2" t="s">
        <v>1070</v>
      </c>
      <c r="I542" s="3">
        <f t="shared" si="8"/>
        <v>3.3250000000000002</v>
      </c>
      <c r="J542" s="2" t="s">
        <v>39</v>
      </c>
      <c r="K542" s="2" t="s">
        <v>32</v>
      </c>
      <c r="L542" s="5">
        <f>VLOOKUP(A542,'Km per år'!A:D,4,FALSE)</f>
        <v>149.625</v>
      </c>
      <c r="M542">
        <f>VLOOKUP(A542,'Turar per år'!A:E,4,FALSE)</f>
        <v>45</v>
      </c>
      <c r="N542" s="4">
        <f>VLOOKUP(A542,Dagar!A:M,13,FALSE)</f>
        <v>7</v>
      </c>
    </row>
    <row r="543" spans="1:14" x14ac:dyDescent="0.25">
      <c r="A543" s="2" t="s">
        <v>1147</v>
      </c>
      <c r="B543" s="2" t="s">
        <v>1066</v>
      </c>
      <c r="C543" s="2" t="s">
        <v>217</v>
      </c>
      <c r="D543" s="2" t="s">
        <v>1067</v>
      </c>
      <c r="E543" s="2" t="s">
        <v>489</v>
      </c>
      <c r="F543" s="2" t="s">
        <v>1068</v>
      </c>
      <c r="G543" s="2" t="s">
        <v>1148</v>
      </c>
      <c r="H543" s="2" t="s">
        <v>1070</v>
      </c>
      <c r="I543" s="3">
        <f t="shared" si="8"/>
        <v>3.3250000000000002</v>
      </c>
      <c r="J543" s="2" t="s">
        <v>39</v>
      </c>
      <c r="K543" s="2" t="s">
        <v>114</v>
      </c>
      <c r="L543" s="5">
        <f>VLOOKUP(A543,'Km per år'!A:D,4,FALSE)</f>
        <v>33.25</v>
      </c>
      <c r="M543">
        <f>VLOOKUP(A543,'Turar per år'!A:E,4,FALSE)</f>
        <v>10</v>
      </c>
      <c r="N543" s="4">
        <f>VLOOKUP(A543,Dagar!A:M,13,FALSE)</f>
        <v>6</v>
      </c>
    </row>
    <row r="544" spans="1:14" x14ac:dyDescent="0.25">
      <c r="A544" s="2" t="s">
        <v>1149</v>
      </c>
      <c r="B544" s="2" t="s">
        <v>1066</v>
      </c>
      <c r="C544" s="2" t="s">
        <v>305</v>
      </c>
      <c r="D544" s="2" t="s">
        <v>1067</v>
      </c>
      <c r="E544" s="2" t="s">
        <v>489</v>
      </c>
      <c r="F544" s="2" t="s">
        <v>19</v>
      </c>
      <c r="G544" s="2" t="s">
        <v>28</v>
      </c>
      <c r="H544" s="2" t="s">
        <v>1078</v>
      </c>
      <c r="I544" s="3">
        <f t="shared" si="8"/>
        <v>140.76499999999996</v>
      </c>
      <c r="J544" s="2" t="s">
        <v>20</v>
      </c>
      <c r="K544" s="2" t="s">
        <v>114</v>
      </c>
      <c r="L544" s="5">
        <f>VLOOKUP(A544,'Km per år'!A:D,4,FALSE)</f>
        <v>1407.6499999999996</v>
      </c>
      <c r="M544">
        <f>VLOOKUP(A544,'Turar per år'!A:E,4,FALSE)</f>
        <v>10</v>
      </c>
      <c r="N544" s="4">
        <f>VLOOKUP(A544,Dagar!A:M,13,FALSE)</f>
        <v>6</v>
      </c>
    </row>
    <row r="545" spans="1:14" x14ac:dyDescent="0.25">
      <c r="A545" s="2" t="s">
        <v>1150</v>
      </c>
      <c r="B545" s="2" t="s">
        <v>1066</v>
      </c>
      <c r="C545" s="2" t="s">
        <v>890</v>
      </c>
      <c r="D545" s="2" t="s">
        <v>1067</v>
      </c>
      <c r="E545" s="2" t="s">
        <v>630</v>
      </c>
      <c r="F545" s="2" t="s">
        <v>19</v>
      </c>
      <c r="G545" s="2" t="s">
        <v>634</v>
      </c>
      <c r="H545" s="2" t="s">
        <v>1080</v>
      </c>
      <c r="I545" s="3">
        <f t="shared" si="8"/>
        <v>72.512</v>
      </c>
      <c r="J545" s="2" t="s">
        <v>39</v>
      </c>
      <c r="K545" s="2" t="s">
        <v>114</v>
      </c>
      <c r="L545" s="5">
        <f>VLOOKUP(A545,'Km per år'!A:D,4,FALSE)</f>
        <v>580.096</v>
      </c>
      <c r="M545">
        <f>VLOOKUP(A545,'Turar per år'!A:E,4,FALSE)</f>
        <v>8</v>
      </c>
      <c r="N545" s="4">
        <f>VLOOKUP(A545,Dagar!A:M,13,FALSE)</f>
        <v>6</v>
      </c>
    </row>
    <row r="546" spans="1:14" x14ac:dyDescent="0.25">
      <c r="A546" s="2" t="s">
        <v>1151</v>
      </c>
      <c r="B546" s="2" t="s">
        <v>1066</v>
      </c>
      <c r="C546" s="2" t="s">
        <v>1152</v>
      </c>
      <c r="D546" s="2" t="s">
        <v>1067</v>
      </c>
      <c r="E546" s="2" t="s">
        <v>630</v>
      </c>
      <c r="F546" s="2" t="s">
        <v>19</v>
      </c>
      <c r="G546" s="2" t="s">
        <v>71</v>
      </c>
      <c r="H546" s="2" t="s">
        <v>1072</v>
      </c>
      <c r="I546" s="3">
        <f t="shared" si="8"/>
        <v>33.895999999999979</v>
      </c>
      <c r="J546" s="2" t="s">
        <v>39</v>
      </c>
      <c r="K546" s="2" t="s">
        <v>114</v>
      </c>
      <c r="L546" s="5">
        <f>VLOOKUP(A546,'Km per år'!A:D,4,FALSE)</f>
        <v>1491.4239999999991</v>
      </c>
      <c r="M546">
        <f>VLOOKUP(A546,'Turar per år'!A:E,4,FALSE)</f>
        <v>44</v>
      </c>
      <c r="N546" s="4">
        <f>VLOOKUP(A546,Dagar!A:M,13,FALSE)</f>
        <v>6</v>
      </c>
    </row>
    <row r="547" spans="1:14" x14ac:dyDescent="0.25">
      <c r="A547" s="2" t="s">
        <v>1153</v>
      </c>
      <c r="B547" s="2" t="s">
        <v>1066</v>
      </c>
      <c r="C547" s="2" t="s">
        <v>1154</v>
      </c>
      <c r="D547" s="2" t="s">
        <v>1067</v>
      </c>
      <c r="E547" s="2" t="s">
        <v>87</v>
      </c>
      <c r="F547" s="2" t="s">
        <v>1084</v>
      </c>
      <c r="G547" s="2" t="s">
        <v>1155</v>
      </c>
      <c r="H547" s="2" t="s">
        <v>1068</v>
      </c>
      <c r="I547" s="3">
        <f t="shared" si="8"/>
        <v>3.4249999999999998</v>
      </c>
      <c r="J547" s="2" t="s">
        <v>39</v>
      </c>
      <c r="K547" s="2" t="s">
        <v>114</v>
      </c>
      <c r="L547" s="5">
        <f>VLOOKUP(A547,'Km per år'!A:D,4,FALSE)</f>
        <v>150.69999999999999</v>
      </c>
      <c r="M547">
        <f>VLOOKUP(A547,'Turar per år'!A:E,4,FALSE)</f>
        <v>44</v>
      </c>
      <c r="N547" s="4">
        <f>VLOOKUP(A547,Dagar!A:M,13,FALSE)</f>
        <v>6</v>
      </c>
    </row>
    <row r="548" spans="1:14" x14ac:dyDescent="0.25">
      <c r="A548" s="2" t="s">
        <v>1156</v>
      </c>
      <c r="B548" s="2" t="s">
        <v>1066</v>
      </c>
      <c r="C548" s="2" t="s">
        <v>1157</v>
      </c>
      <c r="D548" s="2" t="s">
        <v>1067</v>
      </c>
      <c r="E548" s="2" t="s">
        <v>527</v>
      </c>
      <c r="F548" s="2" t="s">
        <v>19</v>
      </c>
      <c r="G548" s="2" t="s">
        <v>300</v>
      </c>
      <c r="H548" s="2" t="s">
        <v>1072</v>
      </c>
      <c r="I548" s="3">
        <f t="shared" si="8"/>
        <v>33.895999999999972</v>
      </c>
      <c r="J548" s="2" t="s">
        <v>31</v>
      </c>
      <c r="K548" s="2" t="s">
        <v>114</v>
      </c>
      <c r="L548" s="5">
        <f>VLOOKUP(A548,'Km per år'!A:D,4,FALSE)</f>
        <v>1830.3839999999987</v>
      </c>
      <c r="M548">
        <f>VLOOKUP(A548,'Turar per år'!A:E,4,FALSE)</f>
        <v>54</v>
      </c>
      <c r="N548" s="4">
        <f>VLOOKUP(A548,Dagar!A:M,13,FALSE)</f>
        <v>6</v>
      </c>
    </row>
    <row r="549" spans="1:14" x14ac:dyDescent="0.25">
      <c r="A549" s="2" t="s">
        <v>1158</v>
      </c>
      <c r="B549" s="2" t="s">
        <v>1066</v>
      </c>
      <c r="C549" s="2" t="s">
        <v>116</v>
      </c>
      <c r="D549" s="2" t="s">
        <v>1067</v>
      </c>
      <c r="E549" s="2" t="s">
        <v>489</v>
      </c>
      <c r="F549" s="2" t="s">
        <v>1068</v>
      </c>
      <c r="G549" s="2" t="s">
        <v>1148</v>
      </c>
      <c r="H549" s="2" t="s">
        <v>1070</v>
      </c>
      <c r="I549" s="3">
        <f t="shared" si="8"/>
        <v>3.3250000000000002</v>
      </c>
      <c r="J549" s="2" t="s">
        <v>39</v>
      </c>
      <c r="K549" s="2" t="s">
        <v>32</v>
      </c>
      <c r="L549" s="5">
        <f>VLOOKUP(A549,'Km per år'!A:D,4,FALSE)</f>
        <v>33.25</v>
      </c>
      <c r="M549">
        <f>VLOOKUP(A549,'Turar per år'!A:E,4,FALSE)</f>
        <v>10</v>
      </c>
      <c r="N549" s="4">
        <f>VLOOKUP(A549,Dagar!A:M,13,FALSE)</f>
        <v>7</v>
      </c>
    </row>
    <row r="550" spans="1:14" x14ac:dyDescent="0.25">
      <c r="A550" s="2" t="s">
        <v>1159</v>
      </c>
      <c r="B550" s="2" t="s">
        <v>1066</v>
      </c>
      <c r="C550" s="2" t="s">
        <v>119</v>
      </c>
      <c r="D550" s="2" t="s">
        <v>1067</v>
      </c>
      <c r="E550" s="2" t="s">
        <v>489</v>
      </c>
      <c r="F550" s="2" t="s">
        <v>19</v>
      </c>
      <c r="G550" s="2" t="s">
        <v>28</v>
      </c>
      <c r="H550" s="2" t="s">
        <v>1078</v>
      </c>
      <c r="I550" s="3">
        <f t="shared" si="8"/>
        <v>140.76499999999996</v>
      </c>
      <c r="J550" s="2" t="s">
        <v>20</v>
      </c>
      <c r="K550" s="2" t="s">
        <v>32</v>
      </c>
      <c r="L550" s="5">
        <f>VLOOKUP(A550,'Km per år'!A:D,4,FALSE)</f>
        <v>1407.6499999999996</v>
      </c>
      <c r="M550">
        <f>VLOOKUP(A550,'Turar per år'!A:E,4,FALSE)</f>
        <v>10</v>
      </c>
      <c r="N550" s="4">
        <f>VLOOKUP(A550,Dagar!A:M,13,FALSE)</f>
        <v>7</v>
      </c>
    </row>
    <row r="551" spans="1:14" x14ac:dyDescent="0.25">
      <c r="A551" s="2" t="s">
        <v>1160</v>
      </c>
      <c r="B551" s="2" t="s">
        <v>1066</v>
      </c>
      <c r="C551" s="2" t="s">
        <v>546</v>
      </c>
      <c r="D551" s="2" t="s">
        <v>1067</v>
      </c>
      <c r="E551" s="2" t="s">
        <v>630</v>
      </c>
      <c r="F551" s="2" t="s">
        <v>19</v>
      </c>
      <c r="G551" s="2" t="s">
        <v>634</v>
      </c>
      <c r="H551" s="2" t="s">
        <v>1080</v>
      </c>
      <c r="I551" s="3">
        <f t="shared" si="8"/>
        <v>72.512</v>
      </c>
      <c r="J551" s="2" t="s">
        <v>39</v>
      </c>
      <c r="K551" s="2" t="s">
        <v>32</v>
      </c>
      <c r="L551" s="5">
        <f>VLOOKUP(A551,'Km per år'!A:D,4,FALSE)</f>
        <v>580.096</v>
      </c>
      <c r="M551">
        <f>VLOOKUP(A551,'Turar per år'!A:E,4,FALSE)</f>
        <v>8</v>
      </c>
      <c r="N551" s="4">
        <f>VLOOKUP(A551,Dagar!A:M,13,FALSE)</f>
        <v>7</v>
      </c>
    </row>
    <row r="552" spans="1:14" x14ac:dyDescent="0.25">
      <c r="A552" s="2" t="s">
        <v>1161</v>
      </c>
      <c r="B552" s="2" t="s">
        <v>1066</v>
      </c>
      <c r="C552" s="2" t="s">
        <v>548</v>
      </c>
      <c r="D552" s="2" t="s">
        <v>1067</v>
      </c>
      <c r="E552" s="2" t="s">
        <v>630</v>
      </c>
      <c r="F552" s="2" t="s">
        <v>19</v>
      </c>
      <c r="G552" s="2" t="s">
        <v>634</v>
      </c>
      <c r="H552" s="2" t="s">
        <v>1080</v>
      </c>
      <c r="I552" s="3">
        <f t="shared" si="8"/>
        <v>66.172000000000011</v>
      </c>
      <c r="J552" s="2" t="s">
        <v>39</v>
      </c>
      <c r="K552" s="2" t="s">
        <v>32</v>
      </c>
      <c r="L552" s="5">
        <f>VLOOKUP(A552,'Km per år'!A:D,4,FALSE)</f>
        <v>3507.1160000000009</v>
      </c>
      <c r="M552">
        <f>VLOOKUP(A552,'Turar per år'!A:E,4,FALSE)</f>
        <v>53</v>
      </c>
      <c r="N552" s="4">
        <f>VLOOKUP(A552,Dagar!A:M,13,FALSE)</f>
        <v>7</v>
      </c>
    </row>
    <row r="553" spans="1:14" x14ac:dyDescent="0.25">
      <c r="A553" s="2" t="s">
        <v>1162</v>
      </c>
      <c r="B553" s="2" t="s">
        <v>1066</v>
      </c>
      <c r="C553" s="2" t="s">
        <v>552</v>
      </c>
      <c r="D553" s="2" t="s">
        <v>1067</v>
      </c>
      <c r="E553" s="2" t="s">
        <v>87</v>
      </c>
      <c r="F553" s="2" t="s">
        <v>1084</v>
      </c>
      <c r="G553" s="2" t="s">
        <v>1155</v>
      </c>
      <c r="H553" s="2" t="s">
        <v>1068</v>
      </c>
      <c r="I553" s="3">
        <f t="shared" si="8"/>
        <v>3.4250000000000016</v>
      </c>
      <c r="J553" s="2" t="s">
        <v>39</v>
      </c>
      <c r="K553" s="2" t="s">
        <v>32</v>
      </c>
      <c r="L553" s="5">
        <f>VLOOKUP(A553,'Km per år'!A:D,4,FALSE)</f>
        <v>181.52500000000009</v>
      </c>
      <c r="M553">
        <f>VLOOKUP(A553,'Turar per år'!A:E,4,FALSE)</f>
        <v>53</v>
      </c>
      <c r="N553" s="4">
        <f>VLOOKUP(A553,Dagar!A:M,13,FALSE)</f>
        <v>7</v>
      </c>
    </row>
    <row r="554" spans="1:14" x14ac:dyDescent="0.25">
      <c r="A554" s="2" t="s">
        <v>1163</v>
      </c>
      <c r="B554" s="2" t="s">
        <v>1066</v>
      </c>
      <c r="C554" s="2" t="s">
        <v>1164</v>
      </c>
      <c r="D554" s="2" t="s">
        <v>1067</v>
      </c>
      <c r="E554" s="2" t="s">
        <v>214</v>
      </c>
      <c r="F554" s="2" t="s">
        <v>19</v>
      </c>
      <c r="G554" s="2" t="s">
        <v>1137</v>
      </c>
      <c r="H554" s="2" t="s">
        <v>1080</v>
      </c>
      <c r="I554" s="3">
        <f t="shared" si="8"/>
        <v>66.172000000000011</v>
      </c>
      <c r="J554" s="2" t="s">
        <v>39</v>
      </c>
      <c r="K554" s="2" t="s">
        <v>32</v>
      </c>
      <c r="L554" s="5">
        <f>VLOOKUP(A554,'Km per år'!A:D,4,FALSE)</f>
        <v>3639.4600000000009</v>
      </c>
      <c r="M554">
        <f>VLOOKUP(A554,'Turar per år'!A:E,4,FALSE)</f>
        <v>55</v>
      </c>
      <c r="N554" s="4">
        <f>VLOOKUP(A554,Dagar!A:M,13,FALSE)</f>
        <v>7</v>
      </c>
    </row>
    <row r="555" spans="1:14" x14ac:dyDescent="0.25">
      <c r="A555" s="2" t="s">
        <v>1165</v>
      </c>
      <c r="B555" s="2" t="s">
        <v>1066</v>
      </c>
      <c r="C555" s="2" t="s">
        <v>1166</v>
      </c>
      <c r="D555" s="2" t="s">
        <v>1067</v>
      </c>
      <c r="E555" s="2" t="s">
        <v>215</v>
      </c>
      <c r="F555" s="2" t="s">
        <v>1084</v>
      </c>
      <c r="G555" s="2" t="s">
        <v>1134</v>
      </c>
      <c r="H555" s="2" t="s">
        <v>1068</v>
      </c>
      <c r="I555" s="3">
        <f t="shared" si="8"/>
        <v>3.425000000000002</v>
      </c>
      <c r="J555" s="2" t="s">
        <v>39</v>
      </c>
      <c r="K555" s="2" t="s">
        <v>32</v>
      </c>
      <c r="L555" s="5">
        <f>VLOOKUP(A555,'Km per år'!A:D,4,FALSE)</f>
        <v>188.37500000000011</v>
      </c>
      <c r="M555">
        <f>VLOOKUP(A555,'Turar per år'!A:E,4,FALSE)</f>
        <v>55</v>
      </c>
      <c r="N555" s="4">
        <f>VLOOKUP(A555,Dagar!A:M,13,FALSE)</f>
        <v>7</v>
      </c>
    </row>
    <row r="556" spans="1:14" x14ac:dyDescent="0.25">
      <c r="A556" s="2" t="s">
        <v>1167</v>
      </c>
      <c r="B556" s="2" t="s">
        <v>1066</v>
      </c>
      <c r="C556" s="2" t="s">
        <v>23</v>
      </c>
      <c r="D556" s="2" t="s">
        <v>1067</v>
      </c>
      <c r="E556" s="2" t="s">
        <v>1168</v>
      </c>
      <c r="F556" s="2" t="s">
        <v>1080</v>
      </c>
      <c r="G556" s="2" t="s">
        <v>231</v>
      </c>
      <c r="H556" s="2" t="s">
        <v>19</v>
      </c>
      <c r="I556" s="3">
        <f t="shared" si="8"/>
        <v>68.333000000000098</v>
      </c>
      <c r="J556" s="2" t="s">
        <v>20</v>
      </c>
      <c r="K556" s="2" t="s">
        <v>21</v>
      </c>
      <c r="L556" s="5">
        <f>VLOOKUP(A556,'Km per år'!A:D,4,FALSE)</f>
        <v>13051.603000000019</v>
      </c>
      <c r="M556">
        <f>VLOOKUP(A556,'Turar per år'!A:E,4,FALSE)</f>
        <v>191</v>
      </c>
      <c r="N556" s="4" t="str">
        <f>VLOOKUP(A556,Dagar!A:M,13,FALSE)</f>
        <v>11111</v>
      </c>
    </row>
    <row r="557" spans="1:14" x14ac:dyDescent="0.25">
      <c r="A557" s="2" t="s">
        <v>1169</v>
      </c>
      <c r="B557" s="2" t="s">
        <v>1066</v>
      </c>
      <c r="C557" s="2" t="s">
        <v>130</v>
      </c>
      <c r="D557" s="2" t="s">
        <v>1067</v>
      </c>
      <c r="E557" s="2" t="s">
        <v>1168</v>
      </c>
      <c r="F557" s="2" t="s">
        <v>1080</v>
      </c>
      <c r="G557" s="2" t="s">
        <v>1170</v>
      </c>
      <c r="H557" s="2" t="s">
        <v>19</v>
      </c>
      <c r="I557" s="3">
        <f t="shared" si="8"/>
        <v>66.088999999999956</v>
      </c>
      <c r="J557" s="2" t="s">
        <v>31</v>
      </c>
      <c r="K557" s="2" t="s">
        <v>21</v>
      </c>
      <c r="L557" s="5">
        <f>VLOOKUP(A557,'Km per år'!A:D,4,FALSE)</f>
        <v>3899.250999999997</v>
      </c>
      <c r="M557">
        <f>VLOOKUP(A557,'Turar per år'!A:E,4,FALSE)</f>
        <v>59</v>
      </c>
      <c r="N557" s="4" t="str">
        <f>VLOOKUP(A557,Dagar!A:M,13,FALSE)</f>
        <v>11111</v>
      </c>
    </row>
    <row r="558" spans="1:14" x14ac:dyDescent="0.25">
      <c r="A558" s="2" t="s">
        <v>1171</v>
      </c>
      <c r="B558" s="2" t="s">
        <v>1066</v>
      </c>
      <c r="C558" s="2" t="s">
        <v>135</v>
      </c>
      <c r="D558" s="2" t="s">
        <v>1067</v>
      </c>
      <c r="E558" s="2" t="s">
        <v>644</v>
      </c>
      <c r="F558" s="2" t="s">
        <v>1072</v>
      </c>
      <c r="G558" s="2" t="s">
        <v>861</v>
      </c>
      <c r="H558" s="2" t="s">
        <v>19</v>
      </c>
      <c r="I558" s="3">
        <f t="shared" si="8"/>
        <v>33.106999999999978</v>
      </c>
      <c r="J558" s="2" t="s">
        <v>39</v>
      </c>
      <c r="K558" s="2" t="s">
        <v>21</v>
      </c>
      <c r="L558" s="5">
        <f>VLOOKUP(A558,'Km per år'!A:D,4,FALSE)</f>
        <v>6952.4699999999948</v>
      </c>
      <c r="M558">
        <f>VLOOKUP(A558,'Turar per år'!A:E,4,FALSE)</f>
        <v>210</v>
      </c>
      <c r="N558" s="4" t="str">
        <f>VLOOKUP(A558,Dagar!A:M,13,FALSE)</f>
        <v>11111</v>
      </c>
    </row>
    <row r="559" spans="1:14" x14ac:dyDescent="0.25">
      <c r="A559" s="2" t="s">
        <v>1172</v>
      </c>
      <c r="B559" s="2" t="s">
        <v>1066</v>
      </c>
      <c r="C559" s="2" t="s">
        <v>139</v>
      </c>
      <c r="D559" s="2" t="s">
        <v>1067</v>
      </c>
      <c r="E559" s="2" t="s">
        <v>137</v>
      </c>
      <c r="F559" s="2" t="s">
        <v>1072</v>
      </c>
      <c r="G559" s="2" t="s">
        <v>231</v>
      </c>
      <c r="H559" s="2" t="s">
        <v>19</v>
      </c>
      <c r="I559" s="3">
        <f t="shared" si="8"/>
        <v>32.099000000000082</v>
      </c>
      <c r="J559" s="2" t="s">
        <v>31</v>
      </c>
      <c r="K559" s="2" t="s">
        <v>21</v>
      </c>
      <c r="L559" s="5">
        <f>VLOOKUP(A559,'Km per år'!A:D,4,FALSE)</f>
        <v>4943.2460000000128</v>
      </c>
      <c r="M559">
        <f>VLOOKUP(A559,'Turar per år'!A:E,4,FALSE)</f>
        <v>154</v>
      </c>
      <c r="N559" s="4" t="str">
        <f>VLOOKUP(A559,Dagar!A:M,13,FALSE)</f>
        <v>01111</v>
      </c>
    </row>
    <row r="560" spans="1:14" x14ac:dyDescent="0.25">
      <c r="A560" s="2" t="s">
        <v>1173</v>
      </c>
      <c r="B560" s="2" t="s">
        <v>1066</v>
      </c>
      <c r="C560" s="2" t="s">
        <v>142</v>
      </c>
      <c r="D560" s="2" t="s">
        <v>1067</v>
      </c>
      <c r="E560" s="2" t="s">
        <v>374</v>
      </c>
      <c r="F560" s="2" t="s">
        <v>1098</v>
      </c>
      <c r="G560" s="2" t="s">
        <v>241</v>
      </c>
      <c r="H560" s="2" t="s">
        <v>19</v>
      </c>
      <c r="I560" s="3">
        <f t="shared" si="8"/>
        <v>61.338999999999956</v>
      </c>
      <c r="J560" s="2" t="s">
        <v>31</v>
      </c>
      <c r="K560" s="2" t="s">
        <v>21</v>
      </c>
      <c r="L560" s="5">
        <f>VLOOKUP(A560,'Km per år'!A:D,4,FALSE)</f>
        <v>2269.5429999999983</v>
      </c>
      <c r="M560">
        <f>VLOOKUP(A560,'Turar per år'!A:E,4,FALSE)</f>
        <v>37</v>
      </c>
      <c r="N560" s="4" t="str">
        <f>VLOOKUP(A560,Dagar!A:M,13,FALSE)</f>
        <v>10000</v>
      </c>
    </row>
    <row r="561" spans="1:14" x14ac:dyDescent="0.25">
      <c r="A561" s="2" t="s">
        <v>1174</v>
      </c>
      <c r="B561" s="2" t="s">
        <v>1066</v>
      </c>
      <c r="C561" s="2" t="s">
        <v>145</v>
      </c>
      <c r="D561" s="2" t="s">
        <v>1067</v>
      </c>
      <c r="E561" s="2" t="s">
        <v>227</v>
      </c>
      <c r="F561" s="2" t="s">
        <v>1070</v>
      </c>
      <c r="G561" s="2" t="s">
        <v>1170</v>
      </c>
      <c r="H561" s="2" t="s">
        <v>128</v>
      </c>
      <c r="I561" s="3">
        <f t="shared" si="8"/>
        <v>15.376999999999976</v>
      </c>
      <c r="J561" s="2" t="s">
        <v>31</v>
      </c>
      <c r="K561" s="2" t="s">
        <v>21</v>
      </c>
      <c r="L561" s="5">
        <f>VLOOKUP(A561,'Km per år'!A:D,4,FALSE)</f>
        <v>1199.4059999999981</v>
      </c>
      <c r="M561">
        <f>VLOOKUP(A561,'Turar per år'!A:E,4,FALSE)</f>
        <v>78</v>
      </c>
      <c r="N561" s="4" t="str">
        <f>VLOOKUP(A561,Dagar!A:M,13,FALSE)</f>
        <v>01100</v>
      </c>
    </row>
    <row r="562" spans="1:14" x14ac:dyDescent="0.25">
      <c r="A562" s="2" t="s">
        <v>1175</v>
      </c>
      <c r="B562" s="2" t="s">
        <v>1066</v>
      </c>
      <c r="C562" s="2" t="s">
        <v>149</v>
      </c>
      <c r="D562" s="2" t="s">
        <v>1067</v>
      </c>
      <c r="E562" s="2" t="s">
        <v>233</v>
      </c>
      <c r="F562" s="2" t="s">
        <v>1074</v>
      </c>
      <c r="G562" s="2" t="s">
        <v>241</v>
      </c>
      <c r="H562" s="2" t="s">
        <v>19</v>
      </c>
      <c r="I562" s="3">
        <f t="shared" si="8"/>
        <v>50.845000000000077</v>
      </c>
      <c r="J562" s="2" t="s">
        <v>31</v>
      </c>
      <c r="K562" s="2" t="s">
        <v>21</v>
      </c>
      <c r="L562" s="5">
        <f>VLOOKUP(A562,'Km per år'!A:D,4,FALSE)</f>
        <v>7830.1300000000119</v>
      </c>
      <c r="M562">
        <f>VLOOKUP(A562,'Turar per år'!A:E,4,FALSE)</f>
        <v>154</v>
      </c>
      <c r="N562" s="4" t="str">
        <f>VLOOKUP(A562,Dagar!A:M,13,FALSE)</f>
        <v>01111</v>
      </c>
    </row>
    <row r="563" spans="1:14" x14ac:dyDescent="0.25">
      <c r="A563" s="2" t="s">
        <v>1176</v>
      </c>
      <c r="B563" s="2" t="s">
        <v>1066</v>
      </c>
      <c r="C563" s="2" t="s">
        <v>152</v>
      </c>
      <c r="D563" s="2" t="s">
        <v>1067</v>
      </c>
      <c r="E563" s="2" t="s">
        <v>334</v>
      </c>
      <c r="F563" s="2" t="s">
        <v>1072</v>
      </c>
      <c r="G563" s="2" t="s">
        <v>241</v>
      </c>
      <c r="H563" s="2" t="s">
        <v>19</v>
      </c>
      <c r="I563" s="3">
        <f t="shared" si="8"/>
        <v>32.099000000000004</v>
      </c>
      <c r="J563" s="2" t="s">
        <v>31</v>
      </c>
      <c r="K563" s="2" t="s">
        <v>21</v>
      </c>
      <c r="L563" s="5">
        <f>VLOOKUP(A563,'Km per år'!A:D,4,FALSE)</f>
        <v>1187.6630000000002</v>
      </c>
      <c r="M563">
        <f>VLOOKUP(A563,'Turar per år'!A:E,4,FALSE)</f>
        <v>37</v>
      </c>
      <c r="N563" s="4" t="str">
        <f>VLOOKUP(A563,Dagar!A:M,13,FALSE)</f>
        <v>10000</v>
      </c>
    </row>
    <row r="564" spans="1:14" x14ac:dyDescent="0.25">
      <c r="A564" s="2" t="s">
        <v>1177</v>
      </c>
      <c r="B564" s="2" t="s">
        <v>1066</v>
      </c>
      <c r="C564" s="2" t="s">
        <v>156</v>
      </c>
      <c r="D564" s="2" t="s">
        <v>1067</v>
      </c>
      <c r="E564" s="2" t="s">
        <v>269</v>
      </c>
      <c r="F564" s="2" t="s">
        <v>1080</v>
      </c>
      <c r="G564" s="2" t="s">
        <v>47</v>
      </c>
      <c r="H564" s="2" t="s">
        <v>1072</v>
      </c>
      <c r="I564" s="3">
        <f t="shared" si="8"/>
        <v>32.257999999999996</v>
      </c>
      <c r="J564" s="2" t="s">
        <v>31</v>
      </c>
      <c r="K564" s="2" t="s">
        <v>21</v>
      </c>
      <c r="L564" s="5">
        <f>VLOOKUP(A564,'Km per år'!A:D,4,FALSE)</f>
        <v>322.58</v>
      </c>
      <c r="M564">
        <f>VLOOKUP(A564,'Turar per år'!A:E,4,FALSE)</f>
        <v>10</v>
      </c>
      <c r="N564" s="4" t="str">
        <f>VLOOKUP(A564,Dagar!A:M,13,FALSE)</f>
        <v>11111</v>
      </c>
    </row>
    <row r="565" spans="1:14" x14ac:dyDescent="0.25">
      <c r="A565" s="2" t="s">
        <v>1178</v>
      </c>
      <c r="B565" s="2" t="s">
        <v>1066</v>
      </c>
      <c r="C565" s="2" t="s">
        <v>160</v>
      </c>
      <c r="D565" s="2" t="s">
        <v>1067</v>
      </c>
      <c r="E565" s="2" t="s">
        <v>269</v>
      </c>
      <c r="F565" s="2" t="s">
        <v>1080</v>
      </c>
      <c r="G565" s="2" t="s">
        <v>48</v>
      </c>
      <c r="H565" s="2" t="s">
        <v>19</v>
      </c>
      <c r="I565" s="3">
        <f t="shared" si="8"/>
        <v>66.088999999999956</v>
      </c>
      <c r="J565" s="2" t="s">
        <v>31</v>
      </c>
      <c r="K565" s="2" t="s">
        <v>21</v>
      </c>
      <c r="L565" s="5">
        <f>VLOOKUP(A565,'Km per år'!A:D,4,FALSE)</f>
        <v>13217.79999999999</v>
      </c>
      <c r="M565">
        <f>VLOOKUP(A565,'Turar per år'!A:E,4,FALSE)</f>
        <v>200</v>
      </c>
      <c r="N565" s="4" t="str">
        <f>VLOOKUP(A565,Dagar!A:M,13,FALSE)</f>
        <v>11111</v>
      </c>
    </row>
    <row r="566" spans="1:14" x14ac:dyDescent="0.25">
      <c r="A566" s="2" t="s">
        <v>1179</v>
      </c>
      <c r="B566" s="2" t="s">
        <v>1066</v>
      </c>
      <c r="C566" s="2" t="s">
        <v>163</v>
      </c>
      <c r="D566" s="2" t="s">
        <v>1067</v>
      </c>
      <c r="E566" s="2" t="s">
        <v>378</v>
      </c>
      <c r="F566" s="2" t="s">
        <v>1076</v>
      </c>
      <c r="G566" s="2" t="s">
        <v>241</v>
      </c>
      <c r="H566" s="2" t="s">
        <v>19</v>
      </c>
      <c r="I566" s="3">
        <f t="shared" si="8"/>
        <v>19.495999999999992</v>
      </c>
      <c r="J566" s="2" t="s">
        <v>31</v>
      </c>
      <c r="K566" s="2" t="s">
        <v>21</v>
      </c>
      <c r="L566" s="5">
        <f>VLOOKUP(A566,'Km per år'!A:D,4,FALSE)</f>
        <v>721.35199999999963</v>
      </c>
      <c r="M566">
        <f>VLOOKUP(A566,'Turar per år'!A:E,4,FALSE)</f>
        <v>37</v>
      </c>
      <c r="N566" s="4" t="str">
        <f>VLOOKUP(A566,Dagar!A:M,13,FALSE)</f>
        <v>10000</v>
      </c>
    </row>
    <row r="567" spans="1:14" x14ac:dyDescent="0.25">
      <c r="A567" s="2" t="s">
        <v>1180</v>
      </c>
      <c r="B567" s="2" t="s">
        <v>1066</v>
      </c>
      <c r="C567" s="2" t="s">
        <v>167</v>
      </c>
      <c r="D567" s="2" t="s">
        <v>1067</v>
      </c>
      <c r="E567" s="2" t="s">
        <v>378</v>
      </c>
      <c r="F567" s="2" t="s">
        <v>1076</v>
      </c>
      <c r="G567" s="2" t="s">
        <v>241</v>
      </c>
      <c r="H567" s="2" t="s">
        <v>19</v>
      </c>
      <c r="I567" s="3">
        <f t="shared" si="8"/>
        <v>19.496000000000056</v>
      </c>
      <c r="J567" s="2" t="s">
        <v>39</v>
      </c>
      <c r="K567" s="2" t="s">
        <v>21</v>
      </c>
      <c r="L567" s="5">
        <f>VLOOKUP(A567,'Km per år'!A:D,4,FALSE)</f>
        <v>2846.4160000000079</v>
      </c>
      <c r="M567">
        <f>VLOOKUP(A567,'Turar per år'!A:E,4,FALSE)</f>
        <v>146</v>
      </c>
      <c r="N567" s="4" t="str">
        <f>VLOOKUP(A567,Dagar!A:M,13,FALSE)</f>
        <v>01111</v>
      </c>
    </row>
    <row r="568" spans="1:14" x14ac:dyDescent="0.25">
      <c r="A568" s="2" t="s">
        <v>1181</v>
      </c>
      <c r="B568" s="2" t="s">
        <v>1066</v>
      </c>
      <c r="C568" s="2" t="s">
        <v>252</v>
      </c>
      <c r="D568" s="2" t="s">
        <v>1067</v>
      </c>
      <c r="E568" s="2" t="s">
        <v>147</v>
      </c>
      <c r="F568" s="2" t="s">
        <v>1074</v>
      </c>
      <c r="G568" s="2" t="s">
        <v>335</v>
      </c>
      <c r="H568" s="2" t="s">
        <v>1072</v>
      </c>
      <c r="I568" s="3">
        <f t="shared" si="8"/>
        <v>14.769999999999984</v>
      </c>
      <c r="J568" s="2" t="s">
        <v>31</v>
      </c>
      <c r="K568" s="2" t="s">
        <v>21</v>
      </c>
      <c r="L568" s="5">
        <f>VLOOKUP(A568,'Km per år'!A:D,4,FALSE)</f>
        <v>2821.069999999997</v>
      </c>
      <c r="M568">
        <f>VLOOKUP(A568,'Turar per år'!A:E,4,FALSE)</f>
        <v>191</v>
      </c>
      <c r="N568" s="4" t="str">
        <f>VLOOKUP(A568,Dagar!A:M,13,FALSE)</f>
        <v>11111</v>
      </c>
    </row>
    <row r="569" spans="1:14" x14ac:dyDescent="0.25">
      <c r="A569" s="2" t="s">
        <v>1182</v>
      </c>
      <c r="B569" s="2" t="s">
        <v>1066</v>
      </c>
      <c r="C569" s="2" t="s">
        <v>255</v>
      </c>
      <c r="D569" s="2" t="s">
        <v>1067</v>
      </c>
      <c r="E569" s="2" t="s">
        <v>303</v>
      </c>
      <c r="F569" s="2" t="s">
        <v>1072</v>
      </c>
      <c r="G569" s="2" t="s">
        <v>1183</v>
      </c>
      <c r="H569" s="2" t="s">
        <v>19</v>
      </c>
      <c r="I569" s="3">
        <f t="shared" si="8"/>
        <v>33.831000000000088</v>
      </c>
      <c r="J569" s="2" t="s">
        <v>31</v>
      </c>
      <c r="K569" s="2" t="s">
        <v>21</v>
      </c>
      <c r="L569" s="5">
        <f>VLOOKUP(A569,'Km per år'!A:D,4,FALSE)</f>
        <v>8457.7500000000218</v>
      </c>
      <c r="M569">
        <f>VLOOKUP(A569,'Turar per år'!A:E,4,FALSE)</f>
        <v>250</v>
      </c>
      <c r="N569" s="4" t="str">
        <f>VLOOKUP(A569,Dagar!A:M,13,FALSE)</f>
        <v>11111</v>
      </c>
    </row>
    <row r="570" spans="1:14" x14ac:dyDescent="0.25">
      <c r="A570" s="2" t="s">
        <v>1184</v>
      </c>
      <c r="B570" s="2" t="s">
        <v>1066</v>
      </c>
      <c r="C570" s="2" t="s">
        <v>257</v>
      </c>
      <c r="D570" s="2" t="s">
        <v>1067</v>
      </c>
      <c r="E570" s="2" t="s">
        <v>284</v>
      </c>
      <c r="F570" s="2" t="s">
        <v>1074</v>
      </c>
      <c r="G570" s="2" t="s">
        <v>29</v>
      </c>
      <c r="H570" s="2" t="s">
        <v>1185</v>
      </c>
      <c r="I570" s="3">
        <f t="shared" si="8"/>
        <v>6.9569999999999954</v>
      </c>
      <c r="J570" s="2" t="s">
        <v>39</v>
      </c>
      <c r="K570" s="2" t="s">
        <v>21</v>
      </c>
      <c r="L570" s="5">
        <f>VLOOKUP(A570,'Km per år'!A:D,4,FALSE)</f>
        <v>271.32299999999981</v>
      </c>
      <c r="M570">
        <f>VLOOKUP(A570,'Turar per år'!A:E,4,FALSE)</f>
        <v>39</v>
      </c>
      <c r="N570" s="4" t="str">
        <f>VLOOKUP(A570,Dagar!A:M,13,FALSE)</f>
        <v>00100</v>
      </c>
    </row>
    <row r="571" spans="1:14" x14ac:dyDescent="0.25">
      <c r="A571" s="2" t="s">
        <v>1186</v>
      </c>
      <c r="B571" s="2" t="s">
        <v>1066</v>
      </c>
      <c r="C571" s="2" t="s">
        <v>259</v>
      </c>
      <c r="D571" s="2" t="s">
        <v>1067</v>
      </c>
      <c r="E571" s="2" t="s">
        <v>29</v>
      </c>
      <c r="F571" s="2" t="s">
        <v>1080</v>
      </c>
      <c r="G571" s="2" t="s">
        <v>253</v>
      </c>
      <c r="H571" s="2" t="s">
        <v>19</v>
      </c>
      <c r="I571" s="3">
        <f t="shared" si="8"/>
        <v>66.088999999999956</v>
      </c>
      <c r="J571" s="2" t="s">
        <v>20</v>
      </c>
      <c r="K571" s="2" t="s">
        <v>21</v>
      </c>
      <c r="L571" s="5">
        <f>VLOOKUP(A571,'Km per år'!A:D,4,FALSE)</f>
        <v>16522.249999999989</v>
      </c>
      <c r="M571">
        <f>VLOOKUP(A571,'Turar per år'!A:E,4,FALSE)</f>
        <v>250</v>
      </c>
      <c r="N571" s="4" t="str">
        <f>VLOOKUP(A571,Dagar!A:M,13,FALSE)</f>
        <v>11111</v>
      </c>
    </row>
    <row r="572" spans="1:14" x14ac:dyDescent="0.25">
      <c r="A572" s="2" t="s">
        <v>1187</v>
      </c>
      <c r="B572" s="2" t="s">
        <v>1066</v>
      </c>
      <c r="C572" s="2" t="s">
        <v>262</v>
      </c>
      <c r="D572" s="2" t="s">
        <v>1067</v>
      </c>
      <c r="E572" s="2" t="s">
        <v>285</v>
      </c>
      <c r="F572" s="2" t="s">
        <v>1076</v>
      </c>
      <c r="G572" s="2" t="s">
        <v>248</v>
      </c>
      <c r="H572" s="2" t="s">
        <v>1084</v>
      </c>
      <c r="I572" s="3">
        <f t="shared" si="8"/>
        <v>3.3239999999999985</v>
      </c>
      <c r="J572" s="2" t="s">
        <v>31</v>
      </c>
      <c r="K572" s="2" t="s">
        <v>21</v>
      </c>
      <c r="L572" s="5">
        <f>VLOOKUP(A572,'Km per år'!A:D,4,FALSE)</f>
        <v>122.98799999999994</v>
      </c>
      <c r="M572">
        <f>VLOOKUP(A572,'Turar per år'!A:E,4,FALSE)</f>
        <v>37</v>
      </c>
      <c r="N572" s="4" t="str">
        <f>VLOOKUP(A572,Dagar!A:M,13,FALSE)</f>
        <v>00001</v>
      </c>
    </row>
    <row r="573" spans="1:14" x14ac:dyDescent="0.25">
      <c r="A573" s="2" t="s">
        <v>1188</v>
      </c>
      <c r="B573" s="2" t="s">
        <v>1066</v>
      </c>
      <c r="C573" s="2" t="s">
        <v>576</v>
      </c>
      <c r="D573" s="2" t="s">
        <v>1067</v>
      </c>
      <c r="E573" s="2" t="s">
        <v>462</v>
      </c>
      <c r="F573" s="2" t="s">
        <v>1074</v>
      </c>
      <c r="G573" s="2" t="s">
        <v>574</v>
      </c>
      <c r="H573" s="2" t="s">
        <v>1072</v>
      </c>
      <c r="I573" s="3">
        <f t="shared" si="8"/>
        <v>14.769999999999985</v>
      </c>
      <c r="J573" s="2" t="s">
        <v>31</v>
      </c>
      <c r="K573" s="2" t="s">
        <v>21</v>
      </c>
      <c r="L573" s="5">
        <f>VLOOKUP(A573,'Km per år'!A:D,4,FALSE)</f>
        <v>1669.0099999999984</v>
      </c>
      <c r="M573">
        <f>VLOOKUP(A573,'Turar per år'!A:E,4,FALSE)</f>
        <v>113</v>
      </c>
      <c r="N573" s="4" t="str">
        <f>VLOOKUP(A573,Dagar!A:M,13,FALSE)</f>
        <v>11001</v>
      </c>
    </row>
    <row r="574" spans="1:14" x14ac:dyDescent="0.25">
      <c r="A574" s="2" t="s">
        <v>1189</v>
      </c>
      <c r="B574" s="2" t="s">
        <v>1066</v>
      </c>
      <c r="C574" s="2" t="s">
        <v>578</v>
      </c>
      <c r="D574" s="2" t="s">
        <v>1067</v>
      </c>
      <c r="E574" s="2" t="s">
        <v>348</v>
      </c>
      <c r="F574" s="2" t="s">
        <v>1090</v>
      </c>
      <c r="G574" s="2" t="s">
        <v>250</v>
      </c>
      <c r="H574" s="2" t="s">
        <v>1190</v>
      </c>
      <c r="I574" s="3">
        <f t="shared" si="8"/>
        <v>3.9399999999999986</v>
      </c>
      <c r="J574" s="2" t="s">
        <v>39</v>
      </c>
      <c r="K574" s="2" t="s">
        <v>21</v>
      </c>
      <c r="L574" s="5">
        <f>VLOOKUP(A574,'Km per år'!A:D,4,FALSE)</f>
        <v>291.55999999999989</v>
      </c>
      <c r="M574">
        <f>VLOOKUP(A574,'Turar per år'!A:E,4,FALSE)</f>
        <v>74</v>
      </c>
      <c r="N574" s="4" t="str">
        <f>VLOOKUP(A574,Dagar!A:M,13,FALSE)</f>
        <v>10001</v>
      </c>
    </row>
    <row r="575" spans="1:14" x14ac:dyDescent="0.25">
      <c r="A575" s="2" t="s">
        <v>1191</v>
      </c>
      <c r="B575" s="2" t="s">
        <v>1066</v>
      </c>
      <c r="C575" s="2" t="s">
        <v>580</v>
      </c>
      <c r="D575" s="2" t="s">
        <v>1067</v>
      </c>
      <c r="E575" s="2" t="s">
        <v>348</v>
      </c>
      <c r="F575" s="2" t="s">
        <v>1090</v>
      </c>
      <c r="G575" s="2" t="s">
        <v>250</v>
      </c>
      <c r="H575" s="2" t="s">
        <v>1190</v>
      </c>
      <c r="I575" s="3">
        <f t="shared" si="8"/>
        <v>3.9390000000000067</v>
      </c>
      <c r="J575" s="2" t="s">
        <v>39</v>
      </c>
      <c r="K575" s="2" t="s">
        <v>21</v>
      </c>
      <c r="L575" s="5">
        <f>VLOOKUP(A575,'Km per år'!A:D,4,FALSE)</f>
        <v>460.8630000000008</v>
      </c>
      <c r="M575">
        <f>VLOOKUP(A575,'Turar per år'!A:E,4,FALSE)</f>
        <v>117</v>
      </c>
      <c r="N575" s="4" t="str">
        <f>VLOOKUP(A575,Dagar!A:M,13,FALSE)</f>
        <v>01110</v>
      </c>
    </row>
    <row r="576" spans="1:14" x14ac:dyDescent="0.25">
      <c r="A576" s="2" t="s">
        <v>1192</v>
      </c>
      <c r="B576" s="2" t="s">
        <v>1066</v>
      </c>
      <c r="C576" s="2" t="s">
        <v>582</v>
      </c>
      <c r="D576" s="2" t="s">
        <v>1067</v>
      </c>
      <c r="E576" s="2" t="s">
        <v>287</v>
      </c>
      <c r="F576" s="2" t="s">
        <v>1074</v>
      </c>
      <c r="G576" s="2" t="s">
        <v>503</v>
      </c>
      <c r="H576" s="2" t="s">
        <v>1072</v>
      </c>
      <c r="I576" s="3">
        <f t="shared" si="8"/>
        <v>14.769999999999994</v>
      </c>
      <c r="J576" s="2" t="s">
        <v>31</v>
      </c>
      <c r="K576" s="2" t="s">
        <v>21</v>
      </c>
      <c r="L576" s="5">
        <f>VLOOKUP(A576,'Km per år'!A:D,4,FALSE)</f>
        <v>576.02999999999975</v>
      </c>
      <c r="M576">
        <f>VLOOKUP(A576,'Turar per år'!A:E,4,FALSE)</f>
        <v>39</v>
      </c>
      <c r="N576" s="4" t="str">
        <f>VLOOKUP(A576,Dagar!A:M,13,FALSE)</f>
        <v>00010</v>
      </c>
    </row>
    <row r="577" spans="1:14" x14ac:dyDescent="0.25">
      <c r="A577" s="2" t="s">
        <v>1193</v>
      </c>
      <c r="B577" s="2" t="s">
        <v>1066</v>
      </c>
      <c r="C577" s="2" t="s">
        <v>585</v>
      </c>
      <c r="D577" s="2" t="s">
        <v>1067</v>
      </c>
      <c r="E577" s="2" t="s">
        <v>158</v>
      </c>
      <c r="F577" s="2" t="s">
        <v>1076</v>
      </c>
      <c r="G577" s="2" t="s">
        <v>505</v>
      </c>
      <c r="H577" s="2" t="s">
        <v>1068</v>
      </c>
      <c r="I577" s="3">
        <f t="shared" si="8"/>
        <v>6.9990000000000174</v>
      </c>
      <c r="J577" s="2" t="s">
        <v>31</v>
      </c>
      <c r="K577" s="2" t="s">
        <v>21</v>
      </c>
      <c r="L577" s="5">
        <f>VLOOKUP(A577,'Km per år'!A:D,4,FALSE)</f>
        <v>1336.8090000000034</v>
      </c>
      <c r="M577">
        <f>VLOOKUP(A577,'Turar per år'!A:E,4,FALSE)</f>
        <v>191</v>
      </c>
      <c r="N577" s="4" t="str">
        <f>VLOOKUP(A577,Dagar!A:M,13,FALSE)</f>
        <v>11111</v>
      </c>
    </row>
    <row r="578" spans="1:14" x14ac:dyDescent="0.25">
      <c r="A578" s="2" t="s">
        <v>1194</v>
      </c>
      <c r="B578" s="2" t="s">
        <v>1066</v>
      </c>
      <c r="C578" s="2" t="s">
        <v>589</v>
      </c>
      <c r="D578" s="2" t="s">
        <v>1067</v>
      </c>
      <c r="E578" s="2" t="s">
        <v>158</v>
      </c>
      <c r="F578" s="2" t="s">
        <v>1076</v>
      </c>
      <c r="G578" s="2" t="s">
        <v>198</v>
      </c>
      <c r="H578" s="2" t="s">
        <v>1084</v>
      </c>
      <c r="I578" s="3">
        <f t="shared" si="8"/>
        <v>3.3240000000000074</v>
      </c>
      <c r="J578" s="2" t="s">
        <v>39</v>
      </c>
      <c r="K578" s="2" t="s">
        <v>21</v>
      </c>
      <c r="L578" s="5">
        <f>VLOOKUP(A578,'Km per år'!A:D,4,FALSE)</f>
        <v>382.26000000000084</v>
      </c>
      <c r="M578">
        <f>VLOOKUP(A578,'Turar per år'!A:E,4,FALSE)</f>
        <v>115</v>
      </c>
      <c r="N578" s="4" t="str">
        <f>VLOOKUP(A578,Dagar!A:M,13,FALSE)</f>
        <v>01011</v>
      </c>
    </row>
    <row r="579" spans="1:14" x14ac:dyDescent="0.25">
      <c r="A579" s="2" t="s">
        <v>1195</v>
      </c>
      <c r="B579" s="2" t="s">
        <v>1066</v>
      </c>
      <c r="C579" s="2" t="s">
        <v>1196</v>
      </c>
      <c r="D579" s="2" t="s">
        <v>1067</v>
      </c>
      <c r="E579" s="2" t="s">
        <v>503</v>
      </c>
      <c r="F579" s="2" t="s">
        <v>1074</v>
      </c>
      <c r="G579" s="2" t="s">
        <v>199</v>
      </c>
      <c r="H579" s="2" t="s">
        <v>1072</v>
      </c>
      <c r="I579" s="3">
        <f t="shared" ref="I579:I642" si="9">L579/M579</f>
        <v>14.769999999999987</v>
      </c>
      <c r="J579" s="2" t="s">
        <v>31</v>
      </c>
      <c r="K579" s="2" t="s">
        <v>21</v>
      </c>
      <c r="L579" s="5">
        <f>VLOOKUP(A579,'Km per år'!A:D,4,FALSE)</f>
        <v>1152.059999999999</v>
      </c>
      <c r="M579">
        <f>VLOOKUP(A579,'Turar per år'!A:E,4,FALSE)</f>
        <v>78</v>
      </c>
      <c r="N579" s="4" t="str">
        <f>VLOOKUP(A579,Dagar!A:M,13,FALSE)</f>
        <v>00110</v>
      </c>
    </row>
    <row r="580" spans="1:14" x14ac:dyDescent="0.25">
      <c r="A580" s="2" t="s">
        <v>1197</v>
      </c>
      <c r="B580" s="2" t="s">
        <v>1066</v>
      </c>
      <c r="C580" s="2" t="s">
        <v>1198</v>
      </c>
      <c r="D580" s="2" t="s">
        <v>1067</v>
      </c>
      <c r="E580" s="2" t="s">
        <v>505</v>
      </c>
      <c r="F580" s="2" t="s">
        <v>1068</v>
      </c>
      <c r="G580" s="2" t="s">
        <v>318</v>
      </c>
      <c r="H580" s="2" t="s">
        <v>1190</v>
      </c>
      <c r="I580" s="3">
        <f t="shared" si="9"/>
        <v>14.139999999999995</v>
      </c>
      <c r="J580" s="2" t="s">
        <v>31</v>
      </c>
      <c r="K580" s="2" t="s">
        <v>21</v>
      </c>
      <c r="L580" s="5">
        <f>VLOOKUP(A580,'Km per år'!A:D,4,FALSE)</f>
        <v>282.7999999999999</v>
      </c>
      <c r="M580">
        <f>VLOOKUP(A580,'Turar per år'!A:E,4,FALSE)</f>
        <v>20</v>
      </c>
      <c r="N580" s="4" t="str">
        <f>VLOOKUP(A580,Dagar!A:M,13,FALSE)</f>
        <v>01000</v>
      </c>
    </row>
    <row r="581" spans="1:14" x14ac:dyDescent="0.25">
      <c r="A581" s="2" t="s">
        <v>1199</v>
      </c>
      <c r="B581" s="2" t="s">
        <v>1066</v>
      </c>
      <c r="C581" s="2" t="s">
        <v>1200</v>
      </c>
      <c r="D581" s="2" t="s">
        <v>1067</v>
      </c>
      <c r="E581" s="2" t="s">
        <v>201</v>
      </c>
      <c r="F581" s="2" t="s">
        <v>1090</v>
      </c>
      <c r="G581" s="2" t="s">
        <v>318</v>
      </c>
      <c r="H581" s="2" t="s">
        <v>1190</v>
      </c>
      <c r="I581" s="3">
        <f t="shared" si="9"/>
        <v>3.9399999999999986</v>
      </c>
      <c r="J581" s="2" t="s">
        <v>31</v>
      </c>
      <c r="K581" s="2" t="s">
        <v>21</v>
      </c>
      <c r="L581" s="5">
        <f>VLOOKUP(A581,'Km per år'!A:D,4,FALSE)</f>
        <v>153.65999999999994</v>
      </c>
      <c r="M581">
        <f>VLOOKUP(A581,'Turar per år'!A:E,4,FALSE)</f>
        <v>39</v>
      </c>
      <c r="N581" s="4" t="str">
        <f>VLOOKUP(A581,Dagar!A:M,13,FALSE)</f>
        <v>01000</v>
      </c>
    </row>
    <row r="582" spans="1:14" x14ac:dyDescent="0.25">
      <c r="A582" s="2" t="s">
        <v>1201</v>
      </c>
      <c r="B582" s="2" t="s">
        <v>1066</v>
      </c>
      <c r="C582" s="2" t="s">
        <v>1202</v>
      </c>
      <c r="D582" s="2" t="s">
        <v>1067</v>
      </c>
      <c r="E582" s="2" t="s">
        <v>506</v>
      </c>
      <c r="F582" s="2" t="s">
        <v>1072</v>
      </c>
      <c r="G582" s="2" t="s">
        <v>207</v>
      </c>
      <c r="H582" s="2" t="s">
        <v>19</v>
      </c>
      <c r="I582" s="3">
        <f t="shared" si="9"/>
        <v>33.106999999999978</v>
      </c>
      <c r="J582" s="2" t="s">
        <v>31</v>
      </c>
      <c r="K582" s="2" t="s">
        <v>21</v>
      </c>
      <c r="L582" s="5">
        <f>VLOOKUP(A582,'Km per år'!A:D,4,FALSE)</f>
        <v>6323.4369999999954</v>
      </c>
      <c r="M582">
        <f>VLOOKUP(A582,'Turar per år'!A:E,4,FALSE)</f>
        <v>191</v>
      </c>
      <c r="N582" s="4" t="str">
        <f>VLOOKUP(A582,Dagar!A:M,13,FALSE)</f>
        <v>11111</v>
      </c>
    </row>
    <row r="583" spans="1:14" x14ac:dyDescent="0.25">
      <c r="A583" s="2" t="s">
        <v>1203</v>
      </c>
      <c r="B583" s="2" t="s">
        <v>1066</v>
      </c>
      <c r="C583" s="2" t="s">
        <v>1204</v>
      </c>
      <c r="D583" s="2" t="s">
        <v>1067</v>
      </c>
      <c r="E583" s="2" t="s">
        <v>207</v>
      </c>
      <c r="F583" s="2" t="s">
        <v>1078</v>
      </c>
      <c r="G583" s="2" t="s">
        <v>1205</v>
      </c>
      <c r="H583" s="2" t="s">
        <v>19</v>
      </c>
      <c r="I583" s="3">
        <f t="shared" si="9"/>
        <v>140.79500000000004</v>
      </c>
      <c r="J583" s="2" t="s">
        <v>20</v>
      </c>
      <c r="K583" s="2" t="s">
        <v>21</v>
      </c>
      <c r="L583" s="5">
        <f>VLOOKUP(A583,'Km per år'!A:D,4,FALSE)</f>
        <v>7039.7500000000027</v>
      </c>
      <c r="M583">
        <f>VLOOKUP(A583,'Turar per år'!A:E,4,FALSE)</f>
        <v>50</v>
      </c>
      <c r="N583" s="4" t="str">
        <f>VLOOKUP(A583,Dagar!A:M,13,FALSE)</f>
        <v>11111</v>
      </c>
    </row>
    <row r="584" spans="1:14" x14ac:dyDescent="0.25">
      <c r="A584" s="2" t="s">
        <v>1206</v>
      </c>
      <c r="B584" s="2" t="s">
        <v>1066</v>
      </c>
      <c r="C584" s="2" t="s">
        <v>1207</v>
      </c>
      <c r="D584" s="2" t="s">
        <v>1067</v>
      </c>
      <c r="E584" s="2" t="s">
        <v>682</v>
      </c>
      <c r="F584" s="2" t="s">
        <v>1072</v>
      </c>
      <c r="G584" s="2" t="s">
        <v>587</v>
      </c>
      <c r="H584" s="2" t="s">
        <v>19</v>
      </c>
      <c r="I584" s="3">
        <f t="shared" si="9"/>
        <v>39.44599999999997</v>
      </c>
      <c r="J584" s="2" t="s">
        <v>31</v>
      </c>
      <c r="K584" s="2" t="s">
        <v>21</v>
      </c>
      <c r="L584" s="5">
        <f>VLOOKUP(A584,'Km per år'!A:D,4,FALSE)</f>
        <v>1972.2999999999984</v>
      </c>
      <c r="M584">
        <f>VLOOKUP(A584,'Turar per år'!A:E,4,FALSE)</f>
        <v>50</v>
      </c>
      <c r="N584" s="4" t="str">
        <f>VLOOKUP(A584,Dagar!A:M,13,FALSE)</f>
        <v>11111</v>
      </c>
    </row>
    <row r="585" spans="1:14" x14ac:dyDescent="0.25">
      <c r="A585" s="2" t="s">
        <v>1208</v>
      </c>
      <c r="B585" s="2" t="s">
        <v>1066</v>
      </c>
      <c r="C585" s="2" t="s">
        <v>1209</v>
      </c>
      <c r="D585" s="2" t="s">
        <v>1067</v>
      </c>
      <c r="E585" s="2" t="s">
        <v>632</v>
      </c>
      <c r="F585" s="2" t="s">
        <v>1080</v>
      </c>
      <c r="G585" s="2" t="s">
        <v>1210</v>
      </c>
      <c r="H585" s="2" t="s">
        <v>19</v>
      </c>
      <c r="I585" s="3">
        <f t="shared" si="9"/>
        <v>66.088999999999956</v>
      </c>
      <c r="J585" s="2" t="s">
        <v>31</v>
      </c>
      <c r="K585" s="2" t="s">
        <v>21</v>
      </c>
      <c r="L585" s="5">
        <f>VLOOKUP(A585,'Km per år'!A:D,4,FALSE)</f>
        <v>13217.79999999999</v>
      </c>
      <c r="M585">
        <f>VLOOKUP(A585,'Turar per år'!A:E,4,FALSE)</f>
        <v>200</v>
      </c>
      <c r="N585" s="4" t="str">
        <f>VLOOKUP(A585,Dagar!A:M,13,FALSE)</f>
        <v>11111</v>
      </c>
    </row>
    <row r="586" spans="1:14" x14ac:dyDescent="0.25">
      <c r="A586" s="2" t="s">
        <v>1211</v>
      </c>
      <c r="B586" s="2" t="s">
        <v>1066</v>
      </c>
      <c r="C586" s="2" t="s">
        <v>1212</v>
      </c>
      <c r="D586" s="2" t="s">
        <v>1067</v>
      </c>
      <c r="E586" s="2" t="s">
        <v>710</v>
      </c>
      <c r="F586" s="2" t="s">
        <v>1070</v>
      </c>
      <c r="G586" s="2" t="s">
        <v>1028</v>
      </c>
      <c r="H586" s="2" t="s">
        <v>1068</v>
      </c>
      <c r="I586" s="3">
        <f t="shared" si="9"/>
        <v>3.2799999999999843</v>
      </c>
      <c r="J586" s="2" t="s">
        <v>39</v>
      </c>
      <c r="K586" s="2" t="s">
        <v>21</v>
      </c>
      <c r="L586" s="5">
        <f>VLOOKUP(A586,'Km per år'!A:D,4,FALSE)</f>
        <v>655.99999999999682</v>
      </c>
      <c r="M586">
        <f>VLOOKUP(A586,'Turar per år'!A:E,4,FALSE)</f>
        <v>200</v>
      </c>
      <c r="N586" s="4" t="str">
        <f>VLOOKUP(A586,Dagar!A:M,13,FALSE)</f>
        <v>11111</v>
      </c>
    </row>
    <row r="587" spans="1:14" x14ac:dyDescent="0.25">
      <c r="A587" s="2" t="s">
        <v>1213</v>
      </c>
      <c r="B587" s="2" t="s">
        <v>1066</v>
      </c>
      <c r="C587" s="2" t="s">
        <v>1214</v>
      </c>
      <c r="D587" s="2" t="s">
        <v>1067</v>
      </c>
      <c r="E587" s="2" t="s">
        <v>1215</v>
      </c>
      <c r="F587" s="2" t="s">
        <v>1072</v>
      </c>
      <c r="G587" s="2" t="s">
        <v>1216</v>
      </c>
      <c r="H587" s="2" t="s">
        <v>19</v>
      </c>
      <c r="I587" s="3">
        <f t="shared" si="9"/>
        <v>33.106999999999978</v>
      </c>
      <c r="J587" s="2" t="s">
        <v>31</v>
      </c>
      <c r="K587" s="2" t="s">
        <v>21</v>
      </c>
      <c r="L587" s="5">
        <f>VLOOKUP(A587,'Km per år'!A:D,4,FALSE)</f>
        <v>6323.4369999999954</v>
      </c>
      <c r="M587">
        <f>VLOOKUP(A587,'Turar per år'!A:E,4,FALSE)</f>
        <v>191</v>
      </c>
      <c r="N587" s="4" t="str">
        <f>VLOOKUP(A587,Dagar!A:M,13,FALSE)</f>
        <v>11111</v>
      </c>
    </row>
    <row r="588" spans="1:14" x14ac:dyDescent="0.25">
      <c r="A588" s="2" t="s">
        <v>1217</v>
      </c>
      <c r="B588" s="2" t="s">
        <v>1066</v>
      </c>
      <c r="C588" s="2" t="s">
        <v>1032</v>
      </c>
      <c r="D588" s="2" t="s">
        <v>1067</v>
      </c>
      <c r="E588" s="2" t="s">
        <v>48</v>
      </c>
      <c r="F588" s="2" t="s">
        <v>1080</v>
      </c>
      <c r="G588" s="2" t="s">
        <v>1218</v>
      </c>
      <c r="H588" s="2" t="s">
        <v>1072</v>
      </c>
      <c r="I588" s="3">
        <f t="shared" si="9"/>
        <v>32.258000000000024</v>
      </c>
      <c r="J588" s="2" t="s">
        <v>39</v>
      </c>
      <c r="K588" s="2" t="s">
        <v>114</v>
      </c>
      <c r="L588" s="5">
        <f>VLOOKUP(A588,'Km per år'!A:D,4,FALSE)</f>
        <v>1419.352000000001</v>
      </c>
      <c r="M588">
        <f>VLOOKUP(A588,'Turar per år'!A:E,4,FALSE)</f>
        <v>44</v>
      </c>
      <c r="N588" s="4">
        <f>VLOOKUP(A588,Dagar!A:M,13,FALSE)</f>
        <v>6</v>
      </c>
    </row>
    <row r="589" spans="1:14" x14ac:dyDescent="0.25">
      <c r="A589" s="2" t="s">
        <v>1219</v>
      </c>
      <c r="B589" s="2" t="s">
        <v>1066</v>
      </c>
      <c r="C589" s="2" t="s">
        <v>266</v>
      </c>
      <c r="D589" s="2" t="s">
        <v>1067</v>
      </c>
      <c r="E589" s="2" t="s">
        <v>1220</v>
      </c>
      <c r="F589" s="2" t="s">
        <v>1080</v>
      </c>
      <c r="G589" s="2" t="s">
        <v>611</v>
      </c>
      <c r="H589" s="2" t="s">
        <v>19</v>
      </c>
      <c r="I589" s="3">
        <f t="shared" si="9"/>
        <v>66.088999999999984</v>
      </c>
      <c r="J589" s="2" t="s">
        <v>39</v>
      </c>
      <c r="K589" s="2" t="s">
        <v>114</v>
      </c>
      <c r="L589" s="5">
        <f>VLOOKUP(A589,'Km per år'!A:D,4,FALSE)</f>
        <v>660.88999999999987</v>
      </c>
      <c r="M589">
        <f>VLOOKUP(A589,'Turar per år'!A:E,4,FALSE)</f>
        <v>10</v>
      </c>
      <c r="N589" s="4">
        <f>VLOOKUP(A589,Dagar!A:M,13,FALSE)</f>
        <v>6</v>
      </c>
    </row>
    <row r="590" spans="1:14" x14ac:dyDescent="0.25">
      <c r="A590" s="2" t="s">
        <v>1221</v>
      </c>
      <c r="B590" s="2" t="s">
        <v>1066</v>
      </c>
      <c r="C590" s="2" t="s">
        <v>597</v>
      </c>
      <c r="D590" s="2" t="s">
        <v>1067</v>
      </c>
      <c r="E590" s="2" t="s">
        <v>303</v>
      </c>
      <c r="F590" s="2" t="s">
        <v>1072</v>
      </c>
      <c r="G590" s="2" t="s">
        <v>1183</v>
      </c>
      <c r="H590" s="2" t="s">
        <v>19</v>
      </c>
      <c r="I590" s="3">
        <f t="shared" si="9"/>
        <v>33.830999999999982</v>
      </c>
      <c r="J590" s="2" t="s">
        <v>39</v>
      </c>
      <c r="K590" s="2" t="s">
        <v>114</v>
      </c>
      <c r="L590" s="5">
        <f>VLOOKUP(A590,'Km per år'!A:D,4,FALSE)</f>
        <v>1488.5639999999992</v>
      </c>
      <c r="M590">
        <f>VLOOKUP(A590,'Turar per år'!A:E,4,FALSE)</f>
        <v>44</v>
      </c>
      <c r="N590" s="4">
        <f>VLOOKUP(A590,Dagar!A:M,13,FALSE)</f>
        <v>6</v>
      </c>
    </row>
    <row r="591" spans="1:14" x14ac:dyDescent="0.25">
      <c r="A591" s="2" t="s">
        <v>1222</v>
      </c>
      <c r="B591" s="2" t="s">
        <v>1066</v>
      </c>
      <c r="C591" s="2" t="s">
        <v>1043</v>
      </c>
      <c r="D591" s="2" t="s">
        <v>1067</v>
      </c>
      <c r="E591" s="2" t="s">
        <v>29</v>
      </c>
      <c r="F591" s="2" t="s">
        <v>1080</v>
      </c>
      <c r="G591" s="2" t="s">
        <v>253</v>
      </c>
      <c r="H591" s="2" t="s">
        <v>19</v>
      </c>
      <c r="I591" s="3">
        <f t="shared" si="9"/>
        <v>66.088999999999999</v>
      </c>
      <c r="J591" s="2" t="s">
        <v>39</v>
      </c>
      <c r="K591" s="2" t="s">
        <v>114</v>
      </c>
      <c r="L591" s="5">
        <f>VLOOKUP(A591,'Km per år'!A:D,4,FALSE)</f>
        <v>528.71199999999999</v>
      </c>
      <c r="M591">
        <f>VLOOKUP(A591,'Turar per år'!A:E,4,FALSE)</f>
        <v>8</v>
      </c>
      <c r="N591" s="4">
        <f>VLOOKUP(A591,Dagar!A:M,13,FALSE)</f>
        <v>6</v>
      </c>
    </row>
    <row r="592" spans="1:14" x14ac:dyDescent="0.25">
      <c r="A592" s="2" t="s">
        <v>1223</v>
      </c>
      <c r="B592" s="2" t="s">
        <v>1066</v>
      </c>
      <c r="C592" s="2" t="s">
        <v>1045</v>
      </c>
      <c r="D592" s="2" t="s">
        <v>1067</v>
      </c>
      <c r="E592" s="2" t="s">
        <v>207</v>
      </c>
      <c r="F592" s="2" t="s">
        <v>1078</v>
      </c>
      <c r="G592" s="2" t="s">
        <v>524</v>
      </c>
      <c r="H592" s="2" t="s">
        <v>19</v>
      </c>
      <c r="I592" s="3">
        <f t="shared" si="9"/>
        <v>140.79500000000002</v>
      </c>
      <c r="J592" s="2" t="s">
        <v>20</v>
      </c>
      <c r="K592" s="2" t="s">
        <v>114</v>
      </c>
      <c r="L592" s="5">
        <f>VLOOKUP(A592,'Km per år'!A:D,4,FALSE)</f>
        <v>1407.95</v>
      </c>
      <c r="M592">
        <f>VLOOKUP(A592,'Turar per år'!A:E,4,FALSE)</f>
        <v>10</v>
      </c>
      <c r="N592" s="4">
        <f>VLOOKUP(A592,Dagar!A:M,13,FALSE)</f>
        <v>6</v>
      </c>
    </row>
    <row r="593" spans="1:14" x14ac:dyDescent="0.25">
      <c r="A593" s="2" t="s">
        <v>1224</v>
      </c>
      <c r="B593" s="2" t="s">
        <v>1066</v>
      </c>
      <c r="C593" s="2" t="s">
        <v>1047</v>
      </c>
      <c r="D593" s="2" t="s">
        <v>1067</v>
      </c>
      <c r="E593" s="2" t="s">
        <v>682</v>
      </c>
      <c r="F593" s="2" t="s">
        <v>1072</v>
      </c>
      <c r="G593" s="2" t="s">
        <v>587</v>
      </c>
      <c r="H593" s="2" t="s">
        <v>19</v>
      </c>
      <c r="I593" s="3">
        <f t="shared" si="9"/>
        <v>39.446000000000005</v>
      </c>
      <c r="J593" s="2" t="s">
        <v>31</v>
      </c>
      <c r="K593" s="2" t="s">
        <v>114</v>
      </c>
      <c r="L593" s="5">
        <f>VLOOKUP(A593,'Km per år'!A:D,4,FALSE)</f>
        <v>394.46000000000004</v>
      </c>
      <c r="M593">
        <f>VLOOKUP(A593,'Turar per år'!A:E,4,FALSE)</f>
        <v>10</v>
      </c>
      <c r="N593" s="4">
        <f>VLOOKUP(A593,Dagar!A:M,13,FALSE)</f>
        <v>6</v>
      </c>
    </row>
    <row r="594" spans="1:14" x14ac:dyDescent="0.25">
      <c r="A594" s="2" t="s">
        <v>1225</v>
      </c>
      <c r="B594" s="2" t="s">
        <v>1066</v>
      </c>
      <c r="C594" s="2" t="s">
        <v>1226</v>
      </c>
      <c r="D594" s="2" t="s">
        <v>1067</v>
      </c>
      <c r="E594" s="2" t="s">
        <v>524</v>
      </c>
      <c r="F594" s="2" t="s">
        <v>1072</v>
      </c>
      <c r="G594" s="2" t="s">
        <v>1227</v>
      </c>
      <c r="H594" s="2" t="s">
        <v>19</v>
      </c>
      <c r="I594" s="3">
        <f t="shared" si="9"/>
        <v>39.445999999999962</v>
      </c>
      <c r="J594" s="2" t="s">
        <v>31</v>
      </c>
      <c r="K594" s="2" t="s">
        <v>114</v>
      </c>
      <c r="L594" s="5">
        <f>VLOOKUP(A594,'Km per år'!A:D,4,FALSE)</f>
        <v>2130.083999999998</v>
      </c>
      <c r="M594">
        <f>VLOOKUP(A594,'Turar per år'!A:E,4,FALSE)</f>
        <v>54</v>
      </c>
      <c r="N594" s="4">
        <f>VLOOKUP(A594,Dagar!A:M,13,FALSE)</f>
        <v>6</v>
      </c>
    </row>
    <row r="595" spans="1:14" x14ac:dyDescent="0.25">
      <c r="A595" s="2" t="s">
        <v>1228</v>
      </c>
      <c r="B595" s="2" t="s">
        <v>1066</v>
      </c>
      <c r="C595" s="2" t="s">
        <v>268</v>
      </c>
      <c r="D595" s="2" t="s">
        <v>1067</v>
      </c>
      <c r="E595" s="2" t="s">
        <v>29</v>
      </c>
      <c r="F595" s="2" t="s">
        <v>1080</v>
      </c>
      <c r="G595" s="2" t="s">
        <v>253</v>
      </c>
      <c r="H595" s="2" t="s">
        <v>19</v>
      </c>
      <c r="I595" s="3">
        <f t="shared" si="9"/>
        <v>66.088999999999956</v>
      </c>
      <c r="J595" s="2" t="s">
        <v>39</v>
      </c>
      <c r="K595" s="2" t="s">
        <v>32</v>
      </c>
      <c r="L595" s="5">
        <f>VLOOKUP(A595,'Km per år'!A:D,4,FALSE)</f>
        <v>4031.4289999999969</v>
      </c>
      <c r="M595">
        <f>VLOOKUP(A595,'Turar per år'!A:E,4,FALSE)</f>
        <v>61</v>
      </c>
      <c r="N595" s="4">
        <f>VLOOKUP(A595,Dagar!A:M,13,FALSE)</f>
        <v>7</v>
      </c>
    </row>
    <row r="596" spans="1:14" x14ac:dyDescent="0.25">
      <c r="A596" s="2" t="s">
        <v>1229</v>
      </c>
      <c r="B596" s="2" t="s">
        <v>1066</v>
      </c>
      <c r="C596" s="2" t="s">
        <v>27</v>
      </c>
      <c r="D596" s="2" t="s">
        <v>1067</v>
      </c>
      <c r="E596" s="2" t="s">
        <v>207</v>
      </c>
      <c r="F596" s="2" t="s">
        <v>1078</v>
      </c>
      <c r="G596" s="2" t="s">
        <v>524</v>
      </c>
      <c r="H596" s="2" t="s">
        <v>19</v>
      </c>
      <c r="I596" s="3">
        <f t="shared" si="9"/>
        <v>140.79500000000002</v>
      </c>
      <c r="J596" s="2" t="s">
        <v>20</v>
      </c>
      <c r="K596" s="2" t="s">
        <v>32</v>
      </c>
      <c r="L596" s="5">
        <f>VLOOKUP(A596,'Km per år'!A:D,4,FALSE)</f>
        <v>1407.95</v>
      </c>
      <c r="M596">
        <f>VLOOKUP(A596,'Turar per år'!A:E,4,FALSE)</f>
        <v>10</v>
      </c>
      <c r="N596" s="4">
        <f>VLOOKUP(A596,Dagar!A:M,13,FALSE)</f>
        <v>7</v>
      </c>
    </row>
    <row r="597" spans="1:14" x14ac:dyDescent="0.25">
      <c r="A597" s="2" t="s">
        <v>1230</v>
      </c>
      <c r="B597" s="2" t="s">
        <v>1066</v>
      </c>
      <c r="C597" s="2" t="s">
        <v>274</v>
      </c>
      <c r="D597" s="2" t="s">
        <v>1067</v>
      </c>
      <c r="E597" s="2" t="s">
        <v>682</v>
      </c>
      <c r="F597" s="2" t="s">
        <v>1072</v>
      </c>
      <c r="G597" s="2" t="s">
        <v>587</v>
      </c>
      <c r="H597" s="2" t="s">
        <v>19</v>
      </c>
      <c r="I597" s="3">
        <f t="shared" si="9"/>
        <v>39.446000000000005</v>
      </c>
      <c r="J597" s="2" t="s">
        <v>31</v>
      </c>
      <c r="K597" s="2" t="s">
        <v>32</v>
      </c>
      <c r="L597" s="5">
        <f>VLOOKUP(A597,'Km per år'!A:D,4,FALSE)</f>
        <v>394.46000000000004</v>
      </c>
      <c r="M597">
        <f>VLOOKUP(A597,'Turar per år'!A:E,4,FALSE)</f>
        <v>10</v>
      </c>
      <c r="N597" s="4">
        <f>VLOOKUP(A597,Dagar!A:M,13,FALSE)</f>
        <v>7</v>
      </c>
    </row>
    <row r="598" spans="1:14" x14ac:dyDescent="0.25">
      <c r="A598" s="2" t="s">
        <v>1231</v>
      </c>
      <c r="B598" s="2" t="s">
        <v>1066</v>
      </c>
      <c r="C598" s="2" t="s">
        <v>602</v>
      </c>
      <c r="D598" s="2" t="s">
        <v>1067</v>
      </c>
      <c r="E598" s="2" t="s">
        <v>632</v>
      </c>
      <c r="F598" s="2" t="s">
        <v>1080</v>
      </c>
      <c r="G598" s="2" t="s">
        <v>1210</v>
      </c>
      <c r="H598" s="2" t="s">
        <v>19</v>
      </c>
      <c r="I598" s="3">
        <f t="shared" si="9"/>
        <v>66.088999999999956</v>
      </c>
      <c r="J598" s="2" t="s">
        <v>39</v>
      </c>
      <c r="K598" s="2" t="s">
        <v>32</v>
      </c>
      <c r="L598" s="5">
        <f>VLOOKUP(A598,'Km per år'!A:D,4,FALSE)</f>
        <v>2974.0049999999978</v>
      </c>
      <c r="M598">
        <f>VLOOKUP(A598,'Turar per år'!A:E,4,FALSE)</f>
        <v>45</v>
      </c>
      <c r="N598" s="4">
        <f>VLOOKUP(A598,Dagar!A:M,13,FALSE)</f>
        <v>7</v>
      </c>
    </row>
    <row r="599" spans="1:14" x14ac:dyDescent="0.25">
      <c r="A599" s="2" t="s">
        <v>1232</v>
      </c>
      <c r="B599" s="2" t="s">
        <v>1066</v>
      </c>
      <c r="C599" s="2" t="s">
        <v>604</v>
      </c>
      <c r="D599" s="2" t="s">
        <v>1067</v>
      </c>
      <c r="E599" s="2" t="s">
        <v>710</v>
      </c>
      <c r="F599" s="2" t="s">
        <v>1070</v>
      </c>
      <c r="G599" s="2" t="s">
        <v>1028</v>
      </c>
      <c r="H599" s="2" t="s">
        <v>1068</v>
      </c>
      <c r="I599" s="3">
        <f t="shared" si="9"/>
        <v>3.2800000000000007</v>
      </c>
      <c r="J599" s="2" t="s">
        <v>39</v>
      </c>
      <c r="K599" s="2" t="s">
        <v>32</v>
      </c>
      <c r="L599" s="5">
        <f>VLOOKUP(A599,'Km per år'!A:D,4,FALSE)</f>
        <v>147.60000000000002</v>
      </c>
      <c r="M599">
        <f>VLOOKUP(A599,'Turar per år'!A:E,4,FALSE)</f>
        <v>45</v>
      </c>
      <c r="N599" s="4">
        <f>VLOOKUP(A599,Dagar!A:M,13,FALSE)</f>
        <v>7</v>
      </c>
    </row>
    <row r="600" spans="1:14" x14ac:dyDescent="0.25">
      <c r="A600" s="2" t="s">
        <v>1233</v>
      </c>
      <c r="B600" s="2" t="s">
        <v>1234</v>
      </c>
      <c r="C600" s="2" t="s">
        <v>14</v>
      </c>
      <c r="D600" s="2" t="s">
        <v>1235</v>
      </c>
      <c r="E600" s="2" t="s">
        <v>188</v>
      </c>
      <c r="F600" s="2" t="s">
        <v>1068</v>
      </c>
      <c r="G600" s="2" t="s">
        <v>574</v>
      </c>
      <c r="H600" s="2" t="s">
        <v>1070</v>
      </c>
      <c r="I600" s="3">
        <f t="shared" si="9"/>
        <v>3.3460000000000032</v>
      </c>
      <c r="J600" s="2" t="s">
        <v>402</v>
      </c>
      <c r="K600" s="2" t="s">
        <v>21</v>
      </c>
      <c r="L600" s="5">
        <f>VLOOKUP(A600,'Km per år'!A:D,4,FALSE)</f>
        <v>836.5000000000008</v>
      </c>
      <c r="M600">
        <f>VLOOKUP(A600,'Turar per år'!A:E,4,FALSE)</f>
        <v>250</v>
      </c>
      <c r="N600" s="4" t="str">
        <f>VLOOKUP(A600,Dagar!A:M,13,FALSE)</f>
        <v>11111</v>
      </c>
    </row>
    <row r="601" spans="1:14" x14ac:dyDescent="0.25">
      <c r="A601" s="2" t="s">
        <v>1236</v>
      </c>
      <c r="B601" s="2" t="s">
        <v>1234</v>
      </c>
      <c r="C601" s="2" t="s">
        <v>41</v>
      </c>
      <c r="D601" s="2" t="s">
        <v>1235</v>
      </c>
      <c r="E601" s="2" t="s">
        <v>1237</v>
      </c>
      <c r="F601" s="2" t="s">
        <v>1076</v>
      </c>
      <c r="G601" s="2" t="s">
        <v>201</v>
      </c>
      <c r="H601" s="2" t="s">
        <v>1238</v>
      </c>
      <c r="I601" s="3">
        <f t="shared" si="9"/>
        <v>32.255000000000024</v>
      </c>
      <c r="J601" s="2" t="s">
        <v>402</v>
      </c>
      <c r="K601" s="2" t="s">
        <v>21</v>
      </c>
      <c r="L601" s="5">
        <f>VLOOKUP(A601,'Km per år'!A:D,4,FALSE)</f>
        <v>1290.200000000001</v>
      </c>
      <c r="M601">
        <f>VLOOKUP(A601,'Turar per år'!A:E,4,FALSE)</f>
        <v>40</v>
      </c>
      <c r="N601" s="4" t="str">
        <f>VLOOKUP(A601,Dagar!A:M,13,FALSE)</f>
        <v>11111</v>
      </c>
    </row>
    <row r="602" spans="1:14" x14ac:dyDescent="0.25">
      <c r="A602" s="2" t="s">
        <v>1239</v>
      </c>
      <c r="B602" s="2" t="s">
        <v>1234</v>
      </c>
      <c r="C602" s="2" t="s">
        <v>46</v>
      </c>
      <c r="D602" s="2" t="s">
        <v>1235</v>
      </c>
      <c r="E602" s="2" t="s">
        <v>158</v>
      </c>
      <c r="F602" s="2" t="s">
        <v>1076</v>
      </c>
      <c r="G602" s="2" t="s">
        <v>626</v>
      </c>
      <c r="H602" s="2" t="s">
        <v>1238</v>
      </c>
      <c r="I602" s="3">
        <f t="shared" si="9"/>
        <v>32.255000000000095</v>
      </c>
      <c r="J602" s="2" t="s">
        <v>402</v>
      </c>
      <c r="K602" s="2" t="s">
        <v>21</v>
      </c>
      <c r="L602" s="5">
        <f>VLOOKUP(A602,'Km per år'!A:D,4,FALSE)</f>
        <v>6773.5500000000193</v>
      </c>
      <c r="M602">
        <f>VLOOKUP(A602,'Turar per år'!A:E,4,FALSE)</f>
        <v>210</v>
      </c>
      <c r="N602" s="4" t="str">
        <f>VLOOKUP(A602,Dagar!A:M,13,FALSE)</f>
        <v>11111</v>
      </c>
    </row>
    <row r="603" spans="1:14" x14ac:dyDescent="0.25">
      <c r="A603" s="2" t="s">
        <v>1240</v>
      </c>
      <c r="B603" s="2" t="s">
        <v>1234</v>
      </c>
      <c r="C603" s="2" t="s">
        <v>106</v>
      </c>
      <c r="D603" s="2" t="s">
        <v>1235</v>
      </c>
      <c r="E603" s="2" t="s">
        <v>636</v>
      </c>
      <c r="F603" s="2" t="s">
        <v>1076</v>
      </c>
      <c r="G603" s="2" t="s">
        <v>523</v>
      </c>
      <c r="H603" s="2" t="s">
        <v>1238</v>
      </c>
      <c r="I603" s="3">
        <f t="shared" si="9"/>
        <v>32.255000000000038</v>
      </c>
      <c r="J603" s="2" t="s">
        <v>402</v>
      </c>
      <c r="K603" s="2" t="s">
        <v>21</v>
      </c>
      <c r="L603" s="5">
        <f>VLOOKUP(A603,'Km per år'!A:D,4,FALSE)</f>
        <v>1612.750000000002</v>
      </c>
      <c r="M603">
        <f>VLOOKUP(A603,'Turar per år'!A:E,4,FALSE)</f>
        <v>50</v>
      </c>
      <c r="N603" s="4" t="str">
        <f>VLOOKUP(A603,Dagar!A:M,13,FALSE)</f>
        <v>00001</v>
      </c>
    </row>
    <row r="604" spans="1:14" x14ac:dyDescent="0.25">
      <c r="A604" s="2" t="s">
        <v>1241</v>
      </c>
      <c r="B604" s="2" t="s">
        <v>1234</v>
      </c>
      <c r="C604" s="2" t="s">
        <v>540</v>
      </c>
      <c r="D604" s="2" t="s">
        <v>1235</v>
      </c>
      <c r="E604" s="2" t="s">
        <v>1141</v>
      </c>
      <c r="F604" s="2" t="s">
        <v>1076</v>
      </c>
      <c r="G604" s="2" t="s">
        <v>260</v>
      </c>
      <c r="H604" s="2" t="s">
        <v>1238</v>
      </c>
      <c r="I604" s="3">
        <f t="shared" si="9"/>
        <v>32.255000000000031</v>
      </c>
      <c r="J604" s="2" t="s">
        <v>39</v>
      </c>
      <c r="K604" s="2" t="s">
        <v>32</v>
      </c>
      <c r="L604" s="5">
        <f>VLOOKUP(A604,'Km per år'!A:D,4,FALSE)</f>
        <v>1451.4750000000015</v>
      </c>
      <c r="M604">
        <f>VLOOKUP(A604,'Turar per år'!A:E,4,FALSE)</f>
        <v>45</v>
      </c>
      <c r="N604" s="4">
        <f>VLOOKUP(A604,Dagar!A:M,13,FALSE)</f>
        <v>7</v>
      </c>
    </row>
    <row r="605" spans="1:14" x14ac:dyDescent="0.25">
      <c r="A605" s="2" t="s">
        <v>1242</v>
      </c>
      <c r="B605" s="2" t="s">
        <v>1234</v>
      </c>
      <c r="C605" s="2" t="s">
        <v>689</v>
      </c>
      <c r="D605" s="2" t="s">
        <v>1235</v>
      </c>
      <c r="E605" s="2" t="s">
        <v>883</v>
      </c>
      <c r="F605" s="2" t="s">
        <v>1076</v>
      </c>
      <c r="G605" s="2" t="s">
        <v>780</v>
      </c>
      <c r="H605" s="2" t="s">
        <v>1238</v>
      </c>
      <c r="I605" s="3">
        <f t="shared" si="9"/>
        <v>32.255000000000003</v>
      </c>
      <c r="J605" s="2" t="s">
        <v>39</v>
      </c>
      <c r="K605" s="2" t="s">
        <v>32</v>
      </c>
      <c r="L605" s="5">
        <f>VLOOKUP(A605,'Km per år'!A:D,4,FALSE)</f>
        <v>322.55</v>
      </c>
      <c r="M605">
        <f>VLOOKUP(A605,'Turar per år'!A:E,4,FALSE)</f>
        <v>10</v>
      </c>
      <c r="N605" s="4">
        <f>VLOOKUP(A605,Dagar!A:M,13,FALSE)</f>
        <v>7</v>
      </c>
    </row>
    <row r="606" spans="1:14" x14ac:dyDescent="0.25">
      <c r="A606" s="2" t="s">
        <v>1243</v>
      </c>
      <c r="B606" s="2" t="s">
        <v>1234</v>
      </c>
      <c r="C606" s="2" t="s">
        <v>217</v>
      </c>
      <c r="D606" s="2" t="s">
        <v>1235</v>
      </c>
      <c r="E606" s="2" t="s">
        <v>188</v>
      </c>
      <c r="F606" s="2" t="s">
        <v>1068</v>
      </c>
      <c r="G606" s="2" t="s">
        <v>574</v>
      </c>
      <c r="H606" s="2" t="s">
        <v>1070</v>
      </c>
      <c r="I606" s="3">
        <f t="shared" si="9"/>
        <v>3.3460000000000001</v>
      </c>
      <c r="J606" s="2" t="s">
        <v>39</v>
      </c>
      <c r="K606" s="2" t="s">
        <v>114</v>
      </c>
      <c r="L606" s="5">
        <f>VLOOKUP(A606,'Km per år'!A:D,4,FALSE)</f>
        <v>26.768000000000001</v>
      </c>
      <c r="M606">
        <f>VLOOKUP(A606,'Turar per år'!A:E,4,FALSE)</f>
        <v>8</v>
      </c>
      <c r="N606" s="4">
        <f>VLOOKUP(A606,Dagar!A:M,13,FALSE)</f>
        <v>6</v>
      </c>
    </row>
    <row r="607" spans="1:14" x14ac:dyDescent="0.25">
      <c r="A607" s="2" t="s">
        <v>1244</v>
      </c>
      <c r="B607" s="2" t="s">
        <v>1234</v>
      </c>
      <c r="C607" s="2" t="s">
        <v>116</v>
      </c>
      <c r="D607" s="2" t="s">
        <v>1235</v>
      </c>
      <c r="E607" s="2" t="s">
        <v>188</v>
      </c>
      <c r="F607" s="2" t="s">
        <v>1068</v>
      </c>
      <c r="G607" s="2" t="s">
        <v>574</v>
      </c>
      <c r="H607" s="2" t="s">
        <v>1070</v>
      </c>
      <c r="I607" s="3">
        <f t="shared" si="9"/>
        <v>3.3460000000000027</v>
      </c>
      <c r="J607" s="2" t="s">
        <v>39</v>
      </c>
      <c r="K607" s="2" t="s">
        <v>32</v>
      </c>
      <c r="L607" s="5">
        <f>VLOOKUP(A607,'Km per år'!A:D,4,FALSE)</f>
        <v>204.10600000000017</v>
      </c>
      <c r="M607">
        <f>VLOOKUP(A607,'Turar per år'!A:E,4,FALSE)</f>
        <v>61</v>
      </c>
      <c r="N607" s="4">
        <f>VLOOKUP(A607,Dagar!A:M,13,FALSE)</f>
        <v>7</v>
      </c>
    </row>
    <row r="608" spans="1:14" x14ac:dyDescent="0.25">
      <c r="A608" s="2" t="s">
        <v>1245</v>
      </c>
      <c r="B608" s="2" t="s">
        <v>1234</v>
      </c>
      <c r="C608" s="2" t="s">
        <v>23</v>
      </c>
      <c r="D608" s="2" t="s">
        <v>1235</v>
      </c>
      <c r="E608" s="2" t="s">
        <v>233</v>
      </c>
      <c r="F608" s="2" t="s">
        <v>1238</v>
      </c>
      <c r="G608" s="2" t="s">
        <v>450</v>
      </c>
      <c r="H608" s="2" t="s">
        <v>1076</v>
      </c>
      <c r="I608" s="3">
        <f t="shared" si="9"/>
        <v>32.270999999999972</v>
      </c>
      <c r="J608" s="2" t="s">
        <v>402</v>
      </c>
      <c r="K608" s="2" t="s">
        <v>21</v>
      </c>
      <c r="L608" s="5">
        <f>VLOOKUP(A608,'Km per år'!A:D,4,FALSE)</f>
        <v>5841.0509999999949</v>
      </c>
      <c r="M608">
        <f>VLOOKUP(A608,'Turar per år'!A:E,4,FALSE)</f>
        <v>181</v>
      </c>
      <c r="N608" s="4" t="str">
        <f>VLOOKUP(A608,Dagar!A:M,13,FALSE)</f>
        <v>11111</v>
      </c>
    </row>
    <row r="609" spans="1:14" x14ac:dyDescent="0.25">
      <c r="A609" s="2" t="s">
        <v>1246</v>
      </c>
      <c r="B609" s="2" t="s">
        <v>1234</v>
      </c>
      <c r="C609" s="2" t="s">
        <v>130</v>
      </c>
      <c r="D609" s="2" t="s">
        <v>1235</v>
      </c>
      <c r="E609" s="2" t="s">
        <v>233</v>
      </c>
      <c r="F609" s="2" t="s">
        <v>1238</v>
      </c>
      <c r="G609" s="2" t="s">
        <v>1247</v>
      </c>
      <c r="H609" s="2" t="s">
        <v>19</v>
      </c>
      <c r="I609" s="3">
        <f t="shared" si="9"/>
        <v>56.154000000000003</v>
      </c>
      <c r="J609" s="2" t="s">
        <v>402</v>
      </c>
      <c r="K609" s="2" t="s">
        <v>21</v>
      </c>
      <c r="L609" s="5">
        <f>VLOOKUP(A609,'Km per år'!A:D,4,FALSE)</f>
        <v>2807.7000000000003</v>
      </c>
      <c r="M609">
        <f>VLOOKUP(A609,'Turar per år'!A:E,4,FALSE)</f>
        <v>50</v>
      </c>
      <c r="N609" s="4" t="str">
        <f>VLOOKUP(A609,Dagar!A:M,13,FALSE)</f>
        <v>11111</v>
      </c>
    </row>
    <row r="610" spans="1:14" x14ac:dyDescent="0.25">
      <c r="A610" s="2" t="s">
        <v>1248</v>
      </c>
      <c r="B610" s="2" t="s">
        <v>1234</v>
      </c>
      <c r="C610" s="2" t="s">
        <v>135</v>
      </c>
      <c r="D610" s="2" t="s">
        <v>1235</v>
      </c>
      <c r="E610" s="2" t="s">
        <v>233</v>
      </c>
      <c r="F610" s="2" t="s">
        <v>1238</v>
      </c>
      <c r="G610" s="2" t="s">
        <v>177</v>
      </c>
      <c r="H610" s="2" t="s">
        <v>19</v>
      </c>
      <c r="I610" s="3">
        <f t="shared" si="9"/>
        <v>49.520999999999987</v>
      </c>
      <c r="J610" s="2" t="s">
        <v>402</v>
      </c>
      <c r="K610" s="2" t="s">
        <v>21</v>
      </c>
      <c r="L610" s="5">
        <f>VLOOKUP(A610,'Km per år'!A:D,4,FALSE)</f>
        <v>940.89899999999977</v>
      </c>
      <c r="M610">
        <f>VLOOKUP(A610,'Turar per år'!A:E,4,FALSE)</f>
        <v>19</v>
      </c>
      <c r="N610" s="4" t="str">
        <f>VLOOKUP(A610,Dagar!A:M,13,FALSE)</f>
        <v>11111</v>
      </c>
    </row>
    <row r="611" spans="1:14" x14ac:dyDescent="0.25">
      <c r="A611" s="2" t="s">
        <v>1249</v>
      </c>
      <c r="B611" s="2" t="s">
        <v>1234</v>
      </c>
      <c r="C611" s="2" t="s">
        <v>139</v>
      </c>
      <c r="D611" s="2" t="s">
        <v>1235</v>
      </c>
      <c r="E611" s="2" t="s">
        <v>462</v>
      </c>
      <c r="F611" s="2" t="s">
        <v>1076</v>
      </c>
      <c r="G611" s="2" t="s">
        <v>574</v>
      </c>
      <c r="H611" s="2" t="s">
        <v>1068</v>
      </c>
      <c r="I611" s="3">
        <f t="shared" si="9"/>
        <v>6.1080000000000032</v>
      </c>
      <c r="J611" s="2" t="s">
        <v>402</v>
      </c>
      <c r="K611" s="2" t="s">
        <v>21</v>
      </c>
      <c r="L611" s="5">
        <f>VLOOKUP(A611,'Km per år'!A:D,4,FALSE)</f>
        <v>360.37200000000018</v>
      </c>
      <c r="M611">
        <f>VLOOKUP(A611,'Turar per år'!A:E,4,FALSE)</f>
        <v>59</v>
      </c>
      <c r="N611" s="4" t="str">
        <f>VLOOKUP(A611,Dagar!A:M,13,FALSE)</f>
        <v>11111</v>
      </c>
    </row>
    <row r="612" spans="1:14" x14ac:dyDescent="0.25">
      <c r="A612" s="2" t="s">
        <v>1250</v>
      </c>
      <c r="B612" s="2" t="s">
        <v>1234</v>
      </c>
      <c r="C612" s="2" t="s">
        <v>142</v>
      </c>
      <c r="D612" s="2" t="s">
        <v>1235</v>
      </c>
      <c r="E612" s="2" t="s">
        <v>462</v>
      </c>
      <c r="F612" s="2" t="s">
        <v>1076</v>
      </c>
      <c r="G612" s="2" t="s">
        <v>574</v>
      </c>
      <c r="H612" s="2" t="s">
        <v>1068</v>
      </c>
      <c r="I612" s="3">
        <f t="shared" si="9"/>
        <v>6.1080000000000023</v>
      </c>
      <c r="J612" s="2" t="s">
        <v>402</v>
      </c>
      <c r="K612" s="2" t="s">
        <v>21</v>
      </c>
      <c r="L612" s="5">
        <f>VLOOKUP(A612,'Km per år'!A:D,4,FALSE)</f>
        <v>225.99600000000009</v>
      </c>
      <c r="M612">
        <f>VLOOKUP(A612,'Turar per år'!A:E,4,FALSE)</f>
        <v>37</v>
      </c>
      <c r="N612" s="4" t="str">
        <f>VLOOKUP(A612,Dagar!A:M,13,FALSE)</f>
        <v>00001</v>
      </c>
    </row>
    <row r="613" spans="1:14" x14ac:dyDescent="0.25">
      <c r="A613" s="2" t="s">
        <v>1251</v>
      </c>
      <c r="B613" s="2" t="s">
        <v>1234</v>
      </c>
      <c r="C613" s="2" t="s">
        <v>145</v>
      </c>
      <c r="D613" s="2" t="s">
        <v>1235</v>
      </c>
      <c r="E613" s="2" t="s">
        <v>462</v>
      </c>
      <c r="F613" s="2" t="s">
        <v>1076</v>
      </c>
      <c r="G613" s="2" t="s">
        <v>188</v>
      </c>
      <c r="H613" s="2" t="s">
        <v>1068</v>
      </c>
      <c r="I613" s="3">
        <f t="shared" si="9"/>
        <v>6.9729999999999892</v>
      </c>
      <c r="J613" s="2" t="s">
        <v>402</v>
      </c>
      <c r="K613" s="2" t="s">
        <v>21</v>
      </c>
      <c r="L613" s="5">
        <f>VLOOKUP(A613,'Km per år'!A:D,4,FALSE)</f>
        <v>815.84099999999876</v>
      </c>
      <c r="M613">
        <f>VLOOKUP(A613,'Turar per år'!A:E,4,FALSE)</f>
        <v>117</v>
      </c>
      <c r="N613" s="4" t="str">
        <f>VLOOKUP(A613,Dagar!A:M,13,FALSE)</f>
        <v>01110</v>
      </c>
    </row>
    <row r="614" spans="1:14" x14ac:dyDescent="0.25">
      <c r="A614" s="2" t="s">
        <v>1252</v>
      </c>
      <c r="B614" s="2" t="s">
        <v>1234</v>
      </c>
      <c r="C614" s="2" t="s">
        <v>149</v>
      </c>
      <c r="D614" s="2" t="s">
        <v>1235</v>
      </c>
      <c r="E614" s="2" t="s">
        <v>462</v>
      </c>
      <c r="F614" s="2" t="s">
        <v>1076</v>
      </c>
      <c r="G614" s="2" t="s">
        <v>188</v>
      </c>
      <c r="H614" s="2" t="s">
        <v>1068</v>
      </c>
      <c r="I614" s="3">
        <f t="shared" si="9"/>
        <v>6.9730000000000052</v>
      </c>
      <c r="J614" s="2" t="s">
        <v>31</v>
      </c>
      <c r="K614" s="2" t="s">
        <v>21</v>
      </c>
      <c r="L614" s="5">
        <f>VLOOKUP(A614,'Km per år'!A:D,4,FALSE)</f>
        <v>258.0010000000002</v>
      </c>
      <c r="M614">
        <f>VLOOKUP(A614,'Turar per år'!A:E,4,FALSE)</f>
        <v>37</v>
      </c>
      <c r="N614" s="4" t="str">
        <f>VLOOKUP(A614,Dagar!A:M,13,FALSE)</f>
        <v>10000</v>
      </c>
    </row>
    <row r="615" spans="1:14" x14ac:dyDescent="0.25">
      <c r="A615" s="2" t="s">
        <v>1253</v>
      </c>
      <c r="B615" s="2" t="s">
        <v>1234</v>
      </c>
      <c r="C615" s="2" t="s">
        <v>152</v>
      </c>
      <c r="D615" s="2" t="s">
        <v>1235</v>
      </c>
      <c r="E615" s="2" t="s">
        <v>1254</v>
      </c>
      <c r="F615" s="2" t="s">
        <v>1070</v>
      </c>
      <c r="G615" s="2" t="s">
        <v>1255</v>
      </c>
      <c r="H615" s="2" t="s">
        <v>1068</v>
      </c>
      <c r="I615" s="3">
        <f t="shared" si="9"/>
        <v>3.2870000000000044</v>
      </c>
      <c r="J615" s="2" t="s">
        <v>402</v>
      </c>
      <c r="K615" s="2" t="s">
        <v>21</v>
      </c>
      <c r="L615" s="5">
        <f>VLOOKUP(A615,'Km per år'!A:D,4,FALSE)</f>
        <v>249.81200000000032</v>
      </c>
      <c r="M615">
        <f>VLOOKUP(A615,'Turar per år'!A:E,4,FALSE)</f>
        <v>76</v>
      </c>
      <c r="N615" s="4" t="str">
        <f>VLOOKUP(A615,Dagar!A:M,13,FALSE)</f>
        <v>00011</v>
      </c>
    </row>
    <row r="616" spans="1:14" x14ac:dyDescent="0.25">
      <c r="A616" s="2" t="s">
        <v>1256</v>
      </c>
      <c r="B616" s="2" t="s">
        <v>1234</v>
      </c>
      <c r="C616" s="2" t="s">
        <v>156</v>
      </c>
      <c r="D616" s="2" t="s">
        <v>1235</v>
      </c>
      <c r="E616" s="2" t="s">
        <v>81</v>
      </c>
      <c r="F616" s="2" t="s">
        <v>1070</v>
      </c>
      <c r="G616" s="2" t="s">
        <v>1257</v>
      </c>
      <c r="H616" s="2" t="s">
        <v>1068</v>
      </c>
      <c r="I616" s="3">
        <f t="shared" si="9"/>
        <v>3.2870000000000026</v>
      </c>
      <c r="J616" s="2" t="s">
        <v>402</v>
      </c>
      <c r="K616" s="2" t="s">
        <v>21</v>
      </c>
      <c r="L616" s="5">
        <f>VLOOKUP(A616,'Km per år'!A:D,4,FALSE)</f>
        <v>121.6190000000001</v>
      </c>
      <c r="M616">
        <f>VLOOKUP(A616,'Turar per år'!A:E,4,FALSE)</f>
        <v>37</v>
      </c>
      <c r="N616" s="4" t="str">
        <f>VLOOKUP(A616,Dagar!A:M,13,FALSE)</f>
        <v>10000</v>
      </c>
    </row>
    <row r="617" spans="1:14" x14ac:dyDescent="0.25">
      <c r="A617" s="2" t="s">
        <v>1258</v>
      </c>
      <c r="B617" s="2" t="s">
        <v>1234</v>
      </c>
      <c r="C617" s="2" t="s">
        <v>665</v>
      </c>
      <c r="D617" s="2" t="s">
        <v>1235</v>
      </c>
      <c r="E617" s="2" t="s">
        <v>628</v>
      </c>
      <c r="F617" s="2" t="s">
        <v>1238</v>
      </c>
      <c r="G617" s="2" t="s">
        <v>1259</v>
      </c>
      <c r="H617" s="2" t="s">
        <v>1076</v>
      </c>
      <c r="I617" s="3">
        <f t="shared" si="9"/>
        <v>32.270999999999979</v>
      </c>
      <c r="J617" s="2" t="s">
        <v>402</v>
      </c>
      <c r="K617" s="2" t="s">
        <v>21</v>
      </c>
      <c r="L617" s="5">
        <f>VLOOKUP(A617,'Km per år'!A:D,4,FALSE)</f>
        <v>1613.5499999999988</v>
      </c>
      <c r="M617">
        <f>VLOOKUP(A617,'Turar per år'!A:E,4,FALSE)</f>
        <v>50</v>
      </c>
      <c r="N617" s="4" t="str">
        <f>VLOOKUP(A617,Dagar!A:M,13,FALSE)</f>
        <v>00001</v>
      </c>
    </row>
    <row r="618" spans="1:14" x14ac:dyDescent="0.25">
      <c r="A618" s="2" t="s">
        <v>1260</v>
      </c>
      <c r="B618" s="2" t="s">
        <v>1234</v>
      </c>
      <c r="C618" s="2" t="s">
        <v>594</v>
      </c>
      <c r="D618" s="2" t="s">
        <v>1235</v>
      </c>
      <c r="E618" s="2" t="s">
        <v>642</v>
      </c>
      <c r="F618" s="2" t="s">
        <v>1238</v>
      </c>
      <c r="G618" s="2" t="s">
        <v>1023</v>
      </c>
      <c r="H618" s="2" t="s">
        <v>1076</v>
      </c>
      <c r="I618" s="3">
        <f t="shared" si="9"/>
        <v>32.270999999999979</v>
      </c>
      <c r="J618" s="2" t="s">
        <v>39</v>
      </c>
      <c r="K618" s="2" t="s">
        <v>32</v>
      </c>
      <c r="L618" s="5">
        <f>VLOOKUP(A618,'Km per år'!A:D,4,FALSE)</f>
        <v>1452.194999999999</v>
      </c>
      <c r="M618">
        <f>VLOOKUP(A618,'Turar per år'!A:E,4,FALSE)</f>
        <v>45</v>
      </c>
      <c r="N618" s="4">
        <f>VLOOKUP(A618,Dagar!A:M,13,FALSE)</f>
        <v>7</v>
      </c>
    </row>
    <row r="619" spans="1:14" x14ac:dyDescent="0.25">
      <c r="A619" s="2" t="s">
        <v>1261</v>
      </c>
      <c r="B619" s="2" t="s">
        <v>1234</v>
      </c>
      <c r="C619" s="2" t="s">
        <v>709</v>
      </c>
      <c r="D619" s="2" t="s">
        <v>1235</v>
      </c>
      <c r="E619" s="2" t="s">
        <v>18</v>
      </c>
      <c r="F619" s="2" t="s">
        <v>1238</v>
      </c>
      <c r="G619" s="2" t="s">
        <v>710</v>
      </c>
      <c r="H619" s="2" t="s">
        <v>1076</v>
      </c>
      <c r="I619" s="3">
        <f t="shared" si="9"/>
        <v>32.271000000000008</v>
      </c>
      <c r="J619" s="2" t="s">
        <v>39</v>
      </c>
      <c r="K619" s="2" t="s">
        <v>32</v>
      </c>
      <c r="L619" s="5">
        <f>VLOOKUP(A619,'Km per år'!A:D,4,FALSE)</f>
        <v>322.71000000000009</v>
      </c>
      <c r="M619">
        <f>VLOOKUP(A619,'Turar per år'!A:E,4,FALSE)</f>
        <v>10</v>
      </c>
      <c r="N619" s="4">
        <f>VLOOKUP(A619,Dagar!A:M,13,FALSE)</f>
        <v>7</v>
      </c>
    </row>
    <row r="620" spans="1:14" x14ac:dyDescent="0.25">
      <c r="A620" s="2" t="s">
        <v>1262</v>
      </c>
      <c r="B620" s="2" t="s">
        <v>1263</v>
      </c>
      <c r="C620" s="2" t="s">
        <v>14</v>
      </c>
      <c r="D620" s="2" t="s">
        <v>1264</v>
      </c>
      <c r="E620" s="2" t="s">
        <v>181</v>
      </c>
      <c r="F620" s="2" t="s">
        <v>1072</v>
      </c>
      <c r="G620" s="2" t="s">
        <v>185</v>
      </c>
      <c r="H620" s="2" t="s">
        <v>1265</v>
      </c>
      <c r="I620" s="3">
        <f t="shared" si="9"/>
        <v>34.16699999999998</v>
      </c>
      <c r="J620" s="2" t="s">
        <v>20</v>
      </c>
      <c r="K620" s="2" t="s">
        <v>21</v>
      </c>
      <c r="L620" s="5">
        <f>VLOOKUP(A620,'Km per år'!A:D,4,FALSE)</f>
        <v>1708.349999999999</v>
      </c>
      <c r="M620">
        <f>VLOOKUP(A620,'Turar per år'!A:E,4,FALSE)</f>
        <v>50</v>
      </c>
      <c r="N620" s="4" t="str">
        <f>VLOOKUP(A620,Dagar!A:M,13,FALSE)</f>
        <v>11111</v>
      </c>
    </row>
    <row r="621" spans="1:14" x14ac:dyDescent="0.25">
      <c r="A621" s="2" t="s">
        <v>1266</v>
      </c>
      <c r="B621" s="2" t="s">
        <v>1263</v>
      </c>
      <c r="C621" s="2" t="s">
        <v>41</v>
      </c>
      <c r="D621" s="2" t="s">
        <v>1264</v>
      </c>
      <c r="E621" s="2" t="s">
        <v>867</v>
      </c>
      <c r="F621" s="2" t="s">
        <v>1265</v>
      </c>
      <c r="G621" s="2" t="s">
        <v>219</v>
      </c>
      <c r="H621" s="2" t="s">
        <v>1267</v>
      </c>
      <c r="I621" s="3">
        <f t="shared" si="9"/>
        <v>3.4190000000000009</v>
      </c>
      <c r="J621" s="2" t="s">
        <v>39</v>
      </c>
      <c r="K621" s="2" t="s">
        <v>21</v>
      </c>
      <c r="L621" s="5">
        <f>VLOOKUP(A621,'Km per år'!A:D,4,FALSE)</f>
        <v>170.95000000000005</v>
      </c>
      <c r="M621">
        <f>VLOOKUP(A621,'Turar per år'!A:E,4,FALSE)</f>
        <v>50</v>
      </c>
      <c r="N621" s="4" t="str">
        <f>VLOOKUP(A621,Dagar!A:M,13,FALSE)</f>
        <v>11111</v>
      </c>
    </row>
    <row r="622" spans="1:14" x14ac:dyDescent="0.25">
      <c r="A622" s="2" t="s">
        <v>1268</v>
      </c>
      <c r="B622" s="2" t="s">
        <v>1263</v>
      </c>
      <c r="C622" s="2" t="s">
        <v>46</v>
      </c>
      <c r="D622" s="2" t="s">
        <v>1264</v>
      </c>
      <c r="E622" s="2" t="s">
        <v>383</v>
      </c>
      <c r="F622" s="2" t="s">
        <v>1269</v>
      </c>
      <c r="G622" s="2" t="s">
        <v>56</v>
      </c>
      <c r="H622" s="2" t="s">
        <v>1270</v>
      </c>
      <c r="I622" s="3">
        <f t="shared" si="9"/>
        <v>12.125</v>
      </c>
      <c r="J622" s="2" t="s">
        <v>402</v>
      </c>
      <c r="K622" s="2" t="s">
        <v>21</v>
      </c>
      <c r="L622" s="5">
        <f>VLOOKUP(A622,'Km per år'!A:D,4,FALSE)</f>
        <v>472.875</v>
      </c>
      <c r="M622">
        <f>VLOOKUP(A622,'Turar per år'!A:E,4,FALSE)</f>
        <v>39</v>
      </c>
      <c r="N622" s="4" t="str">
        <f>VLOOKUP(A622,Dagar!A:M,13,FALSE)</f>
        <v>00100</v>
      </c>
    </row>
    <row r="623" spans="1:14" x14ac:dyDescent="0.25">
      <c r="A623" s="2" t="s">
        <v>1271</v>
      </c>
      <c r="B623" s="2" t="s">
        <v>1263</v>
      </c>
      <c r="C623" s="2" t="s">
        <v>51</v>
      </c>
      <c r="D623" s="2" t="s">
        <v>1264</v>
      </c>
      <c r="E623" s="2" t="s">
        <v>348</v>
      </c>
      <c r="F623" s="2" t="s">
        <v>1269</v>
      </c>
      <c r="G623" s="2" t="s">
        <v>158</v>
      </c>
      <c r="H623" s="2" t="s">
        <v>1270</v>
      </c>
      <c r="I623" s="3">
        <f t="shared" si="9"/>
        <v>12.125</v>
      </c>
      <c r="J623" s="2" t="s">
        <v>402</v>
      </c>
      <c r="K623" s="2" t="s">
        <v>21</v>
      </c>
      <c r="L623" s="5">
        <f>VLOOKUP(A623,'Km per år'!A:D,4,FALSE)</f>
        <v>1843</v>
      </c>
      <c r="M623">
        <f>VLOOKUP(A623,'Turar per år'!A:E,4,FALSE)</f>
        <v>152</v>
      </c>
      <c r="N623" s="4" t="str">
        <f>VLOOKUP(A623,Dagar!A:M,13,FALSE)</f>
        <v>11011</v>
      </c>
    </row>
    <row r="624" spans="1:14" x14ac:dyDescent="0.25">
      <c r="A624" s="2" t="s">
        <v>1272</v>
      </c>
      <c r="B624" s="2" t="s">
        <v>1263</v>
      </c>
      <c r="C624" s="2" t="s">
        <v>54</v>
      </c>
      <c r="D624" s="2" t="s">
        <v>1264</v>
      </c>
      <c r="E624" s="2" t="s">
        <v>1273</v>
      </c>
      <c r="F624" s="2" t="s">
        <v>1072</v>
      </c>
      <c r="G624" s="2" t="s">
        <v>1274</v>
      </c>
      <c r="H624" s="2" t="s">
        <v>1265</v>
      </c>
      <c r="I624" s="3">
        <f t="shared" si="9"/>
        <v>34.166999999999994</v>
      </c>
      <c r="J624" s="2" t="s">
        <v>39</v>
      </c>
      <c r="K624" s="2" t="s">
        <v>21</v>
      </c>
      <c r="L624" s="5">
        <f>VLOOKUP(A624,'Km per år'!A:D,4,FALSE)</f>
        <v>1366.6799999999998</v>
      </c>
      <c r="M624">
        <f>VLOOKUP(A624,'Turar per år'!A:E,4,FALSE)</f>
        <v>40</v>
      </c>
      <c r="N624" s="4" t="str">
        <f>VLOOKUP(A624,Dagar!A:M,13,FALSE)</f>
        <v>11111</v>
      </c>
    </row>
    <row r="625" spans="1:14" x14ac:dyDescent="0.25">
      <c r="A625" s="2" t="s">
        <v>1275</v>
      </c>
      <c r="B625" s="2" t="s">
        <v>1263</v>
      </c>
      <c r="C625" s="2" t="s">
        <v>58</v>
      </c>
      <c r="D625" s="2" t="s">
        <v>1264</v>
      </c>
      <c r="E625" s="2" t="s">
        <v>201</v>
      </c>
      <c r="F625" s="2" t="s">
        <v>1072</v>
      </c>
      <c r="G625" s="2" t="s">
        <v>534</v>
      </c>
      <c r="H625" s="2" t="s">
        <v>1276</v>
      </c>
      <c r="I625" s="3">
        <f t="shared" si="9"/>
        <v>34.185000000000116</v>
      </c>
      <c r="J625" s="2" t="s">
        <v>31</v>
      </c>
      <c r="K625" s="2" t="s">
        <v>21</v>
      </c>
      <c r="L625" s="5">
        <f>VLOOKUP(A625,'Km per år'!A:D,4,FALSE)</f>
        <v>6529.3350000000228</v>
      </c>
      <c r="M625">
        <f>VLOOKUP(A625,'Turar per år'!A:E,4,FALSE)</f>
        <v>191</v>
      </c>
      <c r="N625" s="4" t="str">
        <f>VLOOKUP(A625,Dagar!A:M,13,FALSE)</f>
        <v>11111</v>
      </c>
    </row>
    <row r="626" spans="1:14" x14ac:dyDescent="0.25">
      <c r="A626" s="2" t="s">
        <v>1277</v>
      </c>
      <c r="B626" s="2" t="s">
        <v>1263</v>
      </c>
      <c r="C626" s="2" t="s">
        <v>62</v>
      </c>
      <c r="D626" s="2" t="s">
        <v>1264</v>
      </c>
      <c r="E626" s="2" t="s">
        <v>201</v>
      </c>
      <c r="F626" s="2" t="s">
        <v>1072</v>
      </c>
      <c r="G626" s="2" t="s">
        <v>534</v>
      </c>
      <c r="H626" s="2" t="s">
        <v>1276</v>
      </c>
      <c r="I626" s="3">
        <f t="shared" si="9"/>
        <v>34.184999999999995</v>
      </c>
      <c r="J626" s="2" t="s">
        <v>39</v>
      </c>
      <c r="K626" s="2" t="s">
        <v>21</v>
      </c>
      <c r="L626" s="5">
        <f>VLOOKUP(A626,'Km per år'!A:D,4,FALSE)</f>
        <v>649.51499999999987</v>
      </c>
      <c r="M626">
        <f>VLOOKUP(A626,'Turar per år'!A:E,4,FALSE)</f>
        <v>19</v>
      </c>
      <c r="N626" s="4" t="str">
        <f>VLOOKUP(A626,Dagar!A:M,13,FALSE)</f>
        <v>11111</v>
      </c>
    </row>
    <row r="627" spans="1:14" x14ac:dyDescent="0.25">
      <c r="A627" s="2" t="s">
        <v>1278</v>
      </c>
      <c r="B627" s="2" t="s">
        <v>1263</v>
      </c>
      <c r="C627" s="2" t="s">
        <v>66</v>
      </c>
      <c r="D627" s="2" t="s">
        <v>1264</v>
      </c>
      <c r="E627" s="2" t="s">
        <v>201</v>
      </c>
      <c r="F627" s="2" t="s">
        <v>1269</v>
      </c>
      <c r="G627" s="2" t="s">
        <v>67</v>
      </c>
      <c r="H627" s="2" t="s">
        <v>1270</v>
      </c>
      <c r="I627" s="3">
        <f t="shared" si="9"/>
        <v>12.125</v>
      </c>
      <c r="J627" s="2" t="s">
        <v>402</v>
      </c>
      <c r="K627" s="2" t="s">
        <v>21</v>
      </c>
      <c r="L627" s="5">
        <f>VLOOKUP(A627,'Km per år'!A:D,4,FALSE)</f>
        <v>472.875</v>
      </c>
      <c r="M627">
        <f>VLOOKUP(A627,'Turar per år'!A:E,4,FALSE)</f>
        <v>39</v>
      </c>
      <c r="N627" s="4" t="str">
        <f>VLOOKUP(A627,Dagar!A:M,13,FALSE)</f>
        <v>00100</v>
      </c>
    </row>
    <row r="628" spans="1:14" x14ac:dyDescent="0.25">
      <c r="A628" s="2" t="s">
        <v>1279</v>
      </c>
      <c r="B628" s="2" t="s">
        <v>1263</v>
      </c>
      <c r="C628" s="2" t="s">
        <v>70</v>
      </c>
      <c r="D628" s="2" t="s">
        <v>1264</v>
      </c>
      <c r="E628" s="2" t="s">
        <v>1254</v>
      </c>
      <c r="F628" s="2" t="s">
        <v>1265</v>
      </c>
      <c r="G628" s="2" t="s">
        <v>1280</v>
      </c>
      <c r="H628" s="2" t="s">
        <v>1267</v>
      </c>
      <c r="I628" s="3">
        <f t="shared" si="9"/>
        <v>3.4189999999999983</v>
      </c>
      <c r="J628" s="2" t="s">
        <v>39</v>
      </c>
      <c r="K628" s="2" t="s">
        <v>21</v>
      </c>
      <c r="L628" s="5">
        <f>VLOOKUP(A628,'Km per år'!A:D,4,FALSE)</f>
        <v>78.636999999999958</v>
      </c>
      <c r="M628">
        <f>VLOOKUP(A628,'Turar per år'!A:E,4,FALSE)</f>
        <v>23</v>
      </c>
      <c r="N628" s="4" t="str">
        <f>VLOOKUP(A628,Dagar!A:M,13,FALSE)</f>
        <v>11111</v>
      </c>
    </row>
    <row r="629" spans="1:14" x14ac:dyDescent="0.25">
      <c r="A629" s="2" t="s">
        <v>1281</v>
      </c>
      <c r="B629" s="2" t="s">
        <v>1263</v>
      </c>
      <c r="C629" s="2" t="s">
        <v>73</v>
      </c>
      <c r="D629" s="2" t="s">
        <v>1264</v>
      </c>
      <c r="E629" s="2" t="s">
        <v>634</v>
      </c>
      <c r="F629" s="2" t="s">
        <v>1072</v>
      </c>
      <c r="G629" s="2" t="s">
        <v>523</v>
      </c>
      <c r="H629" s="2" t="s">
        <v>1276</v>
      </c>
      <c r="I629" s="3">
        <f t="shared" si="9"/>
        <v>34.184999999999967</v>
      </c>
      <c r="J629" s="2" t="s">
        <v>20</v>
      </c>
      <c r="K629" s="2" t="s">
        <v>21</v>
      </c>
      <c r="L629" s="5">
        <f>VLOOKUP(A629,'Km per år'!A:D,4,FALSE)</f>
        <v>1709.2499999999982</v>
      </c>
      <c r="M629">
        <f>VLOOKUP(A629,'Turar per år'!A:E,4,FALSE)</f>
        <v>50</v>
      </c>
      <c r="N629" s="4" t="str">
        <f>VLOOKUP(A629,Dagar!A:M,13,FALSE)</f>
        <v>11111</v>
      </c>
    </row>
    <row r="630" spans="1:14" x14ac:dyDescent="0.25">
      <c r="A630" s="2" t="s">
        <v>1282</v>
      </c>
      <c r="B630" s="2" t="s">
        <v>1263</v>
      </c>
      <c r="C630" s="2" t="s">
        <v>106</v>
      </c>
      <c r="D630" s="2" t="s">
        <v>1264</v>
      </c>
      <c r="E630" s="2" t="s">
        <v>1283</v>
      </c>
      <c r="F630" s="2" t="s">
        <v>1265</v>
      </c>
      <c r="G630" s="2" t="s">
        <v>652</v>
      </c>
      <c r="H630" s="2" t="s">
        <v>1267</v>
      </c>
      <c r="I630" s="3">
        <f t="shared" si="9"/>
        <v>3.4190000000000009</v>
      </c>
      <c r="J630" s="2" t="s">
        <v>20</v>
      </c>
      <c r="K630" s="2" t="s">
        <v>21</v>
      </c>
      <c r="L630" s="5">
        <f>VLOOKUP(A630,'Km per år'!A:D,4,FALSE)</f>
        <v>170.95000000000005</v>
      </c>
      <c r="M630">
        <f>VLOOKUP(A630,'Turar per år'!A:E,4,FALSE)</f>
        <v>50</v>
      </c>
      <c r="N630" s="4" t="str">
        <f>VLOOKUP(A630,Dagar!A:M,13,FALSE)</f>
        <v>11111</v>
      </c>
    </row>
    <row r="631" spans="1:14" x14ac:dyDescent="0.25">
      <c r="A631" s="2" t="s">
        <v>1284</v>
      </c>
      <c r="B631" s="2" t="s">
        <v>1263</v>
      </c>
      <c r="C631" s="2" t="s">
        <v>533</v>
      </c>
      <c r="D631" s="2" t="s">
        <v>1264</v>
      </c>
      <c r="E631" s="2" t="s">
        <v>634</v>
      </c>
      <c r="F631" s="2" t="s">
        <v>1072</v>
      </c>
      <c r="G631" s="2" t="s">
        <v>587</v>
      </c>
      <c r="H631" s="2" t="s">
        <v>1276</v>
      </c>
      <c r="I631" s="3">
        <f t="shared" si="9"/>
        <v>34.184999999999967</v>
      </c>
      <c r="J631" s="2" t="s">
        <v>20</v>
      </c>
      <c r="K631" s="2" t="s">
        <v>21</v>
      </c>
      <c r="L631" s="5">
        <f>VLOOKUP(A631,'Km per år'!A:D,4,FALSE)</f>
        <v>1367.3999999999987</v>
      </c>
      <c r="M631">
        <f>VLOOKUP(A631,'Turar per år'!A:E,4,FALSE)</f>
        <v>40</v>
      </c>
      <c r="N631" s="4" t="str">
        <f>VLOOKUP(A631,Dagar!A:M,13,FALSE)</f>
        <v>00001</v>
      </c>
    </row>
    <row r="632" spans="1:14" x14ac:dyDescent="0.25">
      <c r="A632" s="2" t="s">
        <v>1285</v>
      </c>
      <c r="B632" s="2" t="s">
        <v>1263</v>
      </c>
      <c r="C632" s="2" t="s">
        <v>110</v>
      </c>
      <c r="D632" s="2" t="s">
        <v>1264</v>
      </c>
      <c r="E632" s="2" t="s">
        <v>1283</v>
      </c>
      <c r="F632" s="2" t="s">
        <v>1265</v>
      </c>
      <c r="G632" s="2" t="s">
        <v>652</v>
      </c>
      <c r="H632" s="2" t="s">
        <v>1267</v>
      </c>
      <c r="I632" s="3">
        <f t="shared" si="9"/>
        <v>3.4189999999999996</v>
      </c>
      <c r="J632" s="2" t="s">
        <v>20</v>
      </c>
      <c r="K632" s="2" t="s">
        <v>114</v>
      </c>
      <c r="L632" s="5">
        <f>VLOOKUP(A632,'Km per år'!A:D,4,FALSE)</f>
        <v>34.19</v>
      </c>
      <c r="M632">
        <f>VLOOKUP(A632,'Turar per år'!A:E,4,FALSE)</f>
        <v>10</v>
      </c>
      <c r="N632" s="4">
        <f>VLOOKUP(A632,Dagar!A:M,13,FALSE)</f>
        <v>6</v>
      </c>
    </row>
    <row r="633" spans="1:14" x14ac:dyDescent="0.25">
      <c r="A633" s="2" t="s">
        <v>1286</v>
      </c>
      <c r="B633" s="2" t="s">
        <v>1263</v>
      </c>
      <c r="C633" s="2" t="s">
        <v>540</v>
      </c>
      <c r="D633" s="2" t="s">
        <v>1264</v>
      </c>
      <c r="E633" s="2" t="s">
        <v>1283</v>
      </c>
      <c r="F633" s="2" t="s">
        <v>1265</v>
      </c>
      <c r="G633" s="2" t="s">
        <v>652</v>
      </c>
      <c r="H633" s="2" t="s">
        <v>1267</v>
      </c>
      <c r="I633" s="3">
        <f t="shared" si="9"/>
        <v>3.4189999999999996</v>
      </c>
      <c r="J633" s="2" t="s">
        <v>20</v>
      </c>
      <c r="K633" s="2" t="s">
        <v>32</v>
      </c>
      <c r="L633" s="5">
        <f>VLOOKUP(A633,'Km per år'!A:D,4,FALSE)</f>
        <v>34.19</v>
      </c>
      <c r="M633">
        <f>VLOOKUP(A633,'Turar per år'!A:E,4,FALSE)</f>
        <v>10</v>
      </c>
      <c r="N633" s="4">
        <f>VLOOKUP(A633,Dagar!A:M,13,FALSE)</f>
        <v>7</v>
      </c>
    </row>
    <row r="634" spans="1:14" x14ac:dyDescent="0.25">
      <c r="A634" s="2" t="s">
        <v>1287</v>
      </c>
      <c r="B634" s="2" t="s">
        <v>1263</v>
      </c>
      <c r="C634" s="2" t="s">
        <v>689</v>
      </c>
      <c r="D634" s="2" t="s">
        <v>1264</v>
      </c>
      <c r="E634" s="2" t="s">
        <v>208</v>
      </c>
      <c r="F634" s="2" t="s">
        <v>1072</v>
      </c>
      <c r="G634" s="2" t="s">
        <v>693</v>
      </c>
      <c r="H634" s="2" t="s">
        <v>1276</v>
      </c>
      <c r="I634" s="3">
        <f t="shared" si="9"/>
        <v>34.184999999999967</v>
      </c>
      <c r="J634" s="2" t="s">
        <v>20</v>
      </c>
      <c r="K634" s="2" t="s">
        <v>32</v>
      </c>
      <c r="L634" s="5">
        <f>VLOOKUP(A634,'Km per år'!A:D,4,FALSE)</f>
        <v>1538.3249999999985</v>
      </c>
      <c r="M634">
        <f>VLOOKUP(A634,'Turar per år'!A:E,4,FALSE)</f>
        <v>45</v>
      </c>
      <c r="N634" s="4">
        <f>VLOOKUP(A634,Dagar!A:M,13,FALSE)</f>
        <v>7</v>
      </c>
    </row>
    <row r="635" spans="1:14" x14ac:dyDescent="0.25">
      <c r="A635" s="2" t="s">
        <v>1288</v>
      </c>
      <c r="B635" s="2" t="s">
        <v>1263</v>
      </c>
      <c r="C635" s="2" t="s">
        <v>217</v>
      </c>
      <c r="D635" s="2" t="s">
        <v>1264</v>
      </c>
      <c r="E635" s="2" t="s">
        <v>181</v>
      </c>
      <c r="F635" s="2" t="s">
        <v>1072</v>
      </c>
      <c r="G635" s="2" t="s">
        <v>185</v>
      </c>
      <c r="H635" s="2" t="s">
        <v>1265</v>
      </c>
      <c r="I635" s="3">
        <f t="shared" si="9"/>
        <v>34.167000000000009</v>
      </c>
      <c r="J635" s="2" t="s">
        <v>20</v>
      </c>
      <c r="K635" s="2" t="s">
        <v>114</v>
      </c>
      <c r="L635" s="5">
        <f>VLOOKUP(A635,'Km per år'!A:D,4,FALSE)</f>
        <v>341.67000000000007</v>
      </c>
      <c r="M635">
        <f>VLOOKUP(A635,'Turar per år'!A:E,4,FALSE)</f>
        <v>10</v>
      </c>
      <c r="N635" s="4">
        <f>VLOOKUP(A635,Dagar!A:M,13,FALSE)</f>
        <v>6</v>
      </c>
    </row>
    <row r="636" spans="1:14" x14ac:dyDescent="0.25">
      <c r="A636" s="2" t="s">
        <v>1289</v>
      </c>
      <c r="B636" s="2" t="s">
        <v>1263</v>
      </c>
      <c r="C636" s="2" t="s">
        <v>305</v>
      </c>
      <c r="D636" s="2" t="s">
        <v>1264</v>
      </c>
      <c r="E636" s="2" t="s">
        <v>867</v>
      </c>
      <c r="F636" s="2" t="s">
        <v>1265</v>
      </c>
      <c r="G636" s="2" t="s">
        <v>219</v>
      </c>
      <c r="H636" s="2" t="s">
        <v>1267</v>
      </c>
      <c r="I636" s="3">
        <f t="shared" si="9"/>
        <v>3.4189999999999996</v>
      </c>
      <c r="J636" s="2" t="s">
        <v>39</v>
      </c>
      <c r="K636" s="2" t="s">
        <v>114</v>
      </c>
      <c r="L636" s="5">
        <f>VLOOKUP(A636,'Km per år'!A:D,4,FALSE)</f>
        <v>34.19</v>
      </c>
      <c r="M636">
        <f>VLOOKUP(A636,'Turar per år'!A:E,4,FALSE)</f>
        <v>10</v>
      </c>
      <c r="N636" s="4">
        <f>VLOOKUP(A636,Dagar!A:M,13,FALSE)</f>
        <v>6</v>
      </c>
    </row>
    <row r="637" spans="1:14" x14ac:dyDescent="0.25">
      <c r="A637" s="2" t="s">
        <v>1290</v>
      </c>
      <c r="B637" s="2" t="s">
        <v>1263</v>
      </c>
      <c r="C637" s="2" t="s">
        <v>890</v>
      </c>
      <c r="D637" s="2" t="s">
        <v>1264</v>
      </c>
      <c r="E637" s="2" t="s">
        <v>733</v>
      </c>
      <c r="F637" s="2" t="s">
        <v>1072</v>
      </c>
      <c r="G637" s="2" t="s">
        <v>318</v>
      </c>
      <c r="H637" s="2" t="s">
        <v>1265</v>
      </c>
      <c r="I637" s="3">
        <f t="shared" si="9"/>
        <v>34.167000000000009</v>
      </c>
      <c r="J637" s="2" t="s">
        <v>20</v>
      </c>
      <c r="K637" s="2" t="s">
        <v>114</v>
      </c>
      <c r="L637" s="5">
        <f>VLOOKUP(A637,'Km per år'!A:D,4,FALSE)</f>
        <v>341.67000000000007</v>
      </c>
      <c r="M637">
        <f>VLOOKUP(A637,'Turar per år'!A:E,4,FALSE)</f>
        <v>10</v>
      </c>
      <c r="N637" s="4">
        <f>VLOOKUP(A637,Dagar!A:M,13,FALSE)</f>
        <v>6</v>
      </c>
    </row>
    <row r="638" spans="1:14" x14ac:dyDescent="0.25">
      <c r="A638" s="2" t="s">
        <v>1291</v>
      </c>
      <c r="B638" s="2" t="s">
        <v>1263</v>
      </c>
      <c r="C638" s="2" t="s">
        <v>116</v>
      </c>
      <c r="D638" s="2" t="s">
        <v>1264</v>
      </c>
      <c r="E638" s="2" t="s">
        <v>181</v>
      </c>
      <c r="F638" s="2" t="s">
        <v>1072</v>
      </c>
      <c r="G638" s="2" t="s">
        <v>185</v>
      </c>
      <c r="H638" s="2" t="s">
        <v>1265</v>
      </c>
      <c r="I638" s="3">
        <f t="shared" si="9"/>
        <v>34.167000000000009</v>
      </c>
      <c r="J638" s="2" t="s">
        <v>20</v>
      </c>
      <c r="K638" s="2" t="s">
        <v>32</v>
      </c>
      <c r="L638" s="5">
        <f>VLOOKUP(A638,'Km per år'!A:D,4,FALSE)</f>
        <v>341.67000000000007</v>
      </c>
      <c r="M638">
        <f>VLOOKUP(A638,'Turar per år'!A:E,4,FALSE)</f>
        <v>10</v>
      </c>
      <c r="N638" s="4">
        <f>VLOOKUP(A638,Dagar!A:M,13,FALSE)</f>
        <v>7</v>
      </c>
    </row>
    <row r="639" spans="1:14" x14ac:dyDescent="0.25">
      <c r="A639" s="2" t="s">
        <v>1292</v>
      </c>
      <c r="B639" s="2" t="s">
        <v>1263</v>
      </c>
      <c r="C639" s="2" t="s">
        <v>119</v>
      </c>
      <c r="D639" s="2" t="s">
        <v>1264</v>
      </c>
      <c r="E639" s="2" t="s">
        <v>867</v>
      </c>
      <c r="F639" s="2" t="s">
        <v>1265</v>
      </c>
      <c r="G639" s="2" t="s">
        <v>219</v>
      </c>
      <c r="H639" s="2" t="s">
        <v>1267</v>
      </c>
      <c r="I639" s="3">
        <f t="shared" si="9"/>
        <v>3.4189999999999996</v>
      </c>
      <c r="J639" s="2" t="s">
        <v>39</v>
      </c>
      <c r="K639" s="2" t="s">
        <v>32</v>
      </c>
      <c r="L639" s="5">
        <f>VLOOKUP(A639,'Km per år'!A:D,4,FALSE)</f>
        <v>34.19</v>
      </c>
      <c r="M639">
        <f>VLOOKUP(A639,'Turar per år'!A:E,4,FALSE)</f>
        <v>10</v>
      </c>
      <c r="N639" s="4">
        <f>VLOOKUP(A639,Dagar!A:M,13,FALSE)</f>
        <v>7</v>
      </c>
    </row>
    <row r="640" spans="1:14" x14ac:dyDescent="0.25">
      <c r="A640" s="2" t="s">
        <v>1293</v>
      </c>
      <c r="B640" s="2" t="s">
        <v>1263</v>
      </c>
      <c r="C640" s="2" t="s">
        <v>546</v>
      </c>
      <c r="D640" s="2" t="s">
        <v>1264</v>
      </c>
      <c r="E640" s="2" t="s">
        <v>733</v>
      </c>
      <c r="F640" s="2" t="s">
        <v>1072</v>
      </c>
      <c r="G640" s="2" t="s">
        <v>318</v>
      </c>
      <c r="H640" s="2" t="s">
        <v>1265</v>
      </c>
      <c r="I640" s="3">
        <f t="shared" si="9"/>
        <v>34.167000000000009</v>
      </c>
      <c r="J640" s="2" t="s">
        <v>39</v>
      </c>
      <c r="K640" s="2" t="s">
        <v>32</v>
      </c>
      <c r="L640" s="5">
        <f>VLOOKUP(A640,'Km per år'!A:D,4,FALSE)</f>
        <v>341.67000000000007</v>
      </c>
      <c r="M640">
        <f>VLOOKUP(A640,'Turar per år'!A:E,4,FALSE)</f>
        <v>10</v>
      </c>
      <c r="N640" s="4">
        <f>VLOOKUP(A640,Dagar!A:M,13,FALSE)</f>
        <v>7</v>
      </c>
    </row>
    <row r="641" spans="1:14" x14ac:dyDescent="0.25">
      <c r="A641" s="2" t="s">
        <v>1294</v>
      </c>
      <c r="B641" s="2" t="s">
        <v>1263</v>
      </c>
      <c r="C641" s="2" t="s">
        <v>548</v>
      </c>
      <c r="D641" s="2" t="s">
        <v>1264</v>
      </c>
      <c r="E641" s="2" t="s">
        <v>634</v>
      </c>
      <c r="F641" s="2" t="s">
        <v>1072</v>
      </c>
      <c r="G641" s="2" t="s">
        <v>523</v>
      </c>
      <c r="H641" s="2" t="s">
        <v>1276</v>
      </c>
      <c r="I641" s="3">
        <f t="shared" si="9"/>
        <v>34.185000000000002</v>
      </c>
      <c r="J641" s="2" t="s">
        <v>20</v>
      </c>
      <c r="K641" s="2" t="s">
        <v>32</v>
      </c>
      <c r="L641" s="5">
        <f>VLOOKUP(A641,'Km per år'!A:D,4,FALSE)</f>
        <v>341.85</v>
      </c>
      <c r="M641">
        <f>VLOOKUP(A641,'Turar per år'!A:E,4,FALSE)</f>
        <v>10</v>
      </c>
      <c r="N641" s="4">
        <f>VLOOKUP(A641,Dagar!A:M,13,FALSE)</f>
        <v>7</v>
      </c>
    </row>
    <row r="642" spans="1:14" x14ac:dyDescent="0.25">
      <c r="A642" s="2" t="s">
        <v>1295</v>
      </c>
      <c r="B642" s="2" t="s">
        <v>1263</v>
      </c>
      <c r="C642" s="2" t="s">
        <v>23</v>
      </c>
      <c r="D642" s="2" t="s">
        <v>1264</v>
      </c>
      <c r="E642" s="2" t="s">
        <v>422</v>
      </c>
      <c r="F642" s="2" t="s">
        <v>1276</v>
      </c>
      <c r="G642" s="2" t="s">
        <v>241</v>
      </c>
      <c r="H642" s="2" t="s">
        <v>1072</v>
      </c>
      <c r="I642" s="3">
        <f t="shared" si="9"/>
        <v>34.252999999999929</v>
      </c>
      <c r="J642" s="2" t="s">
        <v>31</v>
      </c>
      <c r="K642" s="2" t="s">
        <v>21</v>
      </c>
      <c r="L642" s="5">
        <f>VLOOKUP(A642,'Km per år'!A:D,4,FALSE)</f>
        <v>6542.3229999999867</v>
      </c>
      <c r="M642">
        <f>VLOOKUP(A642,'Turar per år'!A:E,4,FALSE)</f>
        <v>191</v>
      </c>
      <c r="N642" s="4" t="str">
        <f>VLOOKUP(A642,Dagar!A:M,13,FALSE)</f>
        <v>11111</v>
      </c>
    </row>
    <row r="643" spans="1:14" x14ac:dyDescent="0.25">
      <c r="A643" s="2" t="s">
        <v>1296</v>
      </c>
      <c r="B643" s="2" t="s">
        <v>1263</v>
      </c>
      <c r="C643" s="2" t="s">
        <v>130</v>
      </c>
      <c r="D643" s="2" t="s">
        <v>1264</v>
      </c>
      <c r="E643" s="2" t="s">
        <v>450</v>
      </c>
      <c r="F643" s="2" t="s">
        <v>1276</v>
      </c>
      <c r="G643" s="2" t="s">
        <v>178</v>
      </c>
      <c r="H643" s="2" t="s">
        <v>1072</v>
      </c>
      <c r="I643" s="3">
        <f t="shared" ref="I643:I705" si="10">L643/M643</f>
        <v>34.252999999999993</v>
      </c>
      <c r="J643" s="2" t="s">
        <v>31</v>
      </c>
      <c r="K643" s="2" t="s">
        <v>21</v>
      </c>
      <c r="L643" s="5">
        <f>VLOOKUP(A643,'Km per år'!A:D,4,FALSE)</f>
        <v>1370.1199999999997</v>
      </c>
      <c r="M643">
        <f>VLOOKUP(A643,'Turar per år'!A:E,4,FALSE)</f>
        <v>40</v>
      </c>
      <c r="N643" s="4" t="str">
        <f>VLOOKUP(A643,Dagar!A:M,13,FALSE)</f>
        <v>11111</v>
      </c>
    </row>
    <row r="644" spans="1:14" x14ac:dyDescent="0.25">
      <c r="A644" s="2" t="s">
        <v>1297</v>
      </c>
      <c r="B644" s="2" t="s">
        <v>1263</v>
      </c>
      <c r="C644" s="2" t="s">
        <v>135</v>
      </c>
      <c r="D644" s="2" t="s">
        <v>1264</v>
      </c>
      <c r="E644" s="2" t="s">
        <v>236</v>
      </c>
      <c r="F644" s="2" t="s">
        <v>1270</v>
      </c>
      <c r="G644" s="2" t="s">
        <v>1247</v>
      </c>
      <c r="H644" s="2" t="s">
        <v>1269</v>
      </c>
      <c r="I644" s="3">
        <f t="shared" si="10"/>
        <v>12.134000000000013</v>
      </c>
      <c r="J644" s="2" t="s">
        <v>402</v>
      </c>
      <c r="K644" s="2" t="s">
        <v>21</v>
      </c>
      <c r="L644" s="5">
        <f>VLOOKUP(A644,'Km per år'!A:D,4,FALSE)</f>
        <v>2317.5940000000023</v>
      </c>
      <c r="M644">
        <f>VLOOKUP(A644,'Turar per år'!A:E,4,FALSE)</f>
        <v>191</v>
      </c>
      <c r="N644" s="4" t="str">
        <f>VLOOKUP(A644,Dagar!A:M,13,FALSE)</f>
        <v>11111</v>
      </c>
    </row>
    <row r="645" spans="1:14" x14ac:dyDescent="0.25">
      <c r="A645" s="2" t="s">
        <v>1298</v>
      </c>
      <c r="B645" s="2" t="s">
        <v>1263</v>
      </c>
      <c r="C645" s="2" t="s">
        <v>139</v>
      </c>
      <c r="D645" s="2" t="s">
        <v>1264</v>
      </c>
      <c r="E645" s="2" t="s">
        <v>569</v>
      </c>
      <c r="F645" s="2" t="s">
        <v>1267</v>
      </c>
      <c r="G645" s="2" t="s">
        <v>389</v>
      </c>
      <c r="H645" s="2" t="s">
        <v>1072</v>
      </c>
      <c r="I645" s="3">
        <f t="shared" si="10"/>
        <v>37.650000000000034</v>
      </c>
      <c r="J645" s="2" t="s">
        <v>20</v>
      </c>
      <c r="K645" s="2" t="s">
        <v>21</v>
      </c>
      <c r="L645" s="5">
        <f>VLOOKUP(A645,'Km per år'!A:D,4,FALSE)</f>
        <v>1882.5000000000016</v>
      </c>
      <c r="M645">
        <f>VLOOKUP(A645,'Turar per år'!A:E,4,FALSE)</f>
        <v>50</v>
      </c>
      <c r="N645" s="4" t="str">
        <f>VLOOKUP(A645,Dagar!A:M,13,FALSE)</f>
        <v>11111</v>
      </c>
    </row>
    <row r="646" spans="1:14" x14ac:dyDescent="0.25">
      <c r="A646" s="2" t="s">
        <v>1299</v>
      </c>
      <c r="B646" s="2" t="s">
        <v>1263</v>
      </c>
      <c r="C646" s="2" t="s">
        <v>142</v>
      </c>
      <c r="D646" s="2" t="s">
        <v>1264</v>
      </c>
      <c r="E646" s="2" t="s">
        <v>367</v>
      </c>
      <c r="F646" s="2" t="s">
        <v>1267</v>
      </c>
      <c r="G646" s="2" t="s">
        <v>67</v>
      </c>
      <c r="H646" s="2" t="s">
        <v>1265</v>
      </c>
      <c r="I646" s="3">
        <f t="shared" si="10"/>
        <v>3.4210000000000007</v>
      </c>
      <c r="J646" s="2" t="s">
        <v>39</v>
      </c>
      <c r="K646" s="2" t="s">
        <v>21</v>
      </c>
      <c r="L646" s="5">
        <f>VLOOKUP(A646,'Km per år'!A:D,4,FALSE)</f>
        <v>78.683000000000021</v>
      </c>
      <c r="M646">
        <f>VLOOKUP(A646,'Turar per år'!A:E,4,FALSE)</f>
        <v>23</v>
      </c>
      <c r="N646" s="4" t="str">
        <f>VLOOKUP(A646,Dagar!A:M,13,FALSE)</f>
        <v>11111</v>
      </c>
    </row>
    <row r="647" spans="1:14" x14ac:dyDescent="0.25">
      <c r="A647" s="2" t="s">
        <v>1300</v>
      </c>
      <c r="B647" s="2" t="s">
        <v>1263</v>
      </c>
      <c r="C647" s="2" t="s">
        <v>145</v>
      </c>
      <c r="D647" s="2" t="s">
        <v>1264</v>
      </c>
      <c r="E647" s="2" t="s">
        <v>165</v>
      </c>
      <c r="F647" s="2" t="s">
        <v>1267</v>
      </c>
      <c r="G647" s="2" t="s">
        <v>1301</v>
      </c>
      <c r="H647" s="2" t="s">
        <v>1072</v>
      </c>
      <c r="I647" s="3">
        <f t="shared" si="10"/>
        <v>37.650000000000034</v>
      </c>
      <c r="J647" s="2" t="s">
        <v>20</v>
      </c>
      <c r="K647" s="2" t="s">
        <v>21</v>
      </c>
      <c r="L647" s="5">
        <f>VLOOKUP(A647,'Km per år'!A:D,4,FALSE)</f>
        <v>1882.5000000000016</v>
      </c>
      <c r="M647">
        <f>VLOOKUP(A647,'Turar per år'!A:E,4,FALSE)</f>
        <v>50</v>
      </c>
      <c r="N647" s="4" t="str">
        <f>VLOOKUP(A647,Dagar!A:M,13,FALSE)</f>
        <v>11111</v>
      </c>
    </row>
    <row r="648" spans="1:14" x14ac:dyDescent="0.25">
      <c r="A648" s="2" t="s">
        <v>1302</v>
      </c>
      <c r="B648" s="2" t="s">
        <v>1263</v>
      </c>
      <c r="C648" s="2" t="s">
        <v>665</v>
      </c>
      <c r="D648" s="2" t="s">
        <v>1264</v>
      </c>
      <c r="E648" s="2" t="s">
        <v>519</v>
      </c>
      <c r="F648" s="2" t="s">
        <v>1276</v>
      </c>
      <c r="G648" s="2" t="s">
        <v>586</v>
      </c>
      <c r="H648" s="2" t="s">
        <v>1072</v>
      </c>
      <c r="I648" s="3">
        <f t="shared" si="10"/>
        <v>34.252999999999993</v>
      </c>
      <c r="J648" s="2" t="s">
        <v>20</v>
      </c>
      <c r="K648" s="2" t="s">
        <v>21</v>
      </c>
      <c r="L648" s="5">
        <f>VLOOKUP(A648,'Km per år'!A:D,4,FALSE)</f>
        <v>1370.1199999999997</v>
      </c>
      <c r="M648">
        <f>VLOOKUP(A648,'Turar per år'!A:E,4,FALSE)</f>
        <v>40</v>
      </c>
      <c r="N648" s="4" t="str">
        <f>VLOOKUP(A648,Dagar!A:M,13,FALSE)</f>
        <v>00001</v>
      </c>
    </row>
    <row r="649" spans="1:14" x14ac:dyDescent="0.25">
      <c r="A649" s="2" t="s">
        <v>1303</v>
      </c>
      <c r="B649" s="2" t="s">
        <v>1263</v>
      </c>
      <c r="C649" s="2" t="s">
        <v>594</v>
      </c>
      <c r="D649" s="2" t="s">
        <v>1264</v>
      </c>
      <c r="E649" s="2" t="s">
        <v>634</v>
      </c>
      <c r="F649" s="2" t="s">
        <v>1276</v>
      </c>
      <c r="G649" s="2" t="s">
        <v>297</v>
      </c>
      <c r="H649" s="2" t="s">
        <v>1072</v>
      </c>
      <c r="I649" s="3">
        <f t="shared" si="10"/>
        <v>34.252999999999986</v>
      </c>
      <c r="J649" s="2" t="s">
        <v>20</v>
      </c>
      <c r="K649" s="2" t="s">
        <v>32</v>
      </c>
      <c r="L649" s="5">
        <f>VLOOKUP(A649,'Km per år'!A:D,4,FALSE)</f>
        <v>1541.3849999999993</v>
      </c>
      <c r="M649">
        <f>VLOOKUP(A649,'Turar per år'!A:E,4,FALSE)</f>
        <v>45</v>
      </c>
      <c r="N649" s="4">
        <f>VLOOKUP(A649,Dagar!A:M,13,FALSE)</f>
        <v>7</v>
      </c>
    </row>
    <row r="650" spans="1:14" x14ac:dyDescent="0.25">
      <c r="A650" s="2" t="s">
        <v>1304</v>
      </c>
      <c r="B650" s="2" t="s">
        <v>1263</v>
      </c>
      <c r="C650" s="2" t="s">
        <v>266</v>
      </c>
      <c r="D650" s="2" t="s">
        <v>1264</v>
      </c>
      <c r="E650" s="2" t="s">
        <v>569</v>
      </c>
      <c r="F650" s="2" t="s">
        <v>1267</v>
      </c>
      <c r="G650" s="2" t="s">
        <v>389</v>
      </c>
      <c r="H650" s="2" t="s">
        <v>1072</v>
      </c>
      <c r="I650" s="3">
        <f t="shared" si="10"/>
        <v>37.649999999999991</v>
      </c>
      <c r="J650" s="2" t="s">
        <v>20</v>
      </c>
      <c r="K650" s="2" t="s">
        <v>114</v>
      </c>
      <c r="L650" s="5">
        <f>VLOOKUP(A650,'Km per år'!A:D,4,FALSE)</f>
        <v>376.49999999999994</v>
      </c>
      <c r="M650">
        <f>VLOOKUP(A650,'Turar per år'!A:E,4,FALSE)</f>
        <v>10</v>
      </c>
      <c r="N650" s="4">
        <f>VLOOKUP(A650,Dagar!A:M,13,FALSE)</f>
        <v>6</v>
      </c>
    </row>
    <row r="651" spans="1:14" x14ac:dyDescent="0.25">
      <c r="A651" s="2" t="s">
        <v>1305</v>
      </c>
      <c r="B651" s="2" t="s">
        <v>1263</v>
      </c>
      <c r="C651" s="2" t="s">
        <v>597</v>
      </c>
      <c r="D651" s="2" t="s">
        <v>1264</v>
      </c>
      <c r="E651" s="2" t="s">
        <v>165</v>
      </c>
      <c r="F651" s="2" t="s">
        <v>1267</v>
      </c>
      <c r="G651" s="2" t="s">
        <v>1301</v>
      </c>
      <c r="H651" s="2" t="s">
        <v>1072</v>
      </c>
      <c r="I651" s="3">
        <f t="shared" si="10"/>
        <v>37.649999999999991</v>
      </c>
      <c r="J651" s="2" t="s">
        <v>20</v>
      </c>
      <c r="K651" s="2" t="s">
        <v>114</v>
      </c>
      <c r="L651" s="5">
        <f>VLOOKUP(A651,'Km per år'!A:D,4,FALSE)</f>
        <v>376.49999999999994</v>
      </c>
      <c r="M651">
        <f>VLOOKUP(A651,'Turar per år'!A:E,4,FALSE)</f>
        <v>10</v>
      </c>
      <c r="N651" s="4">
        <f>VLOOKUP(A651,Dagar!A:M,13,FALSE)</f>
        <v>6</v>
      </c>
    </row>
    <row r="652" spans="1:14" x14ac:dyDescent="0.25">
      <c r="A652" s="2" t="s">
        <v>1306</v>
      </c>
      <c r="B652" s="2" t="s">
        <v>1263</v>
      </c>
      <c r="C652" s="2" t="s">
        <v>268</v>
      </c>
      <c r="D652" s="2" t="s">
        <v>1264</v>
      </c>
      <c r="E652" s="2" t="s">
        <v>569</v>
      </c>
      <c r="F652" s="2" t="s">
        <v>1267</v>
      </c>
      <c r="G652" s="2" t="s">
        <v>389</v>
      </c>
      <c r="H652" s="2" t="s">
        <v>1072</v>
      </c>
      <c r="I652" s="3">
        <f t="shared" si="10"/>
        <v>37.649999999999991</v>
      </c>
      <c r="J652" s="2" t="s">
        <v>20</v>
      </c>
      <c r="K652" s="2" t="s">
        <v>32</v>
      </c>
      <c r="L652" s="5">
        <f>VLOOKUP(A652,'Km per år'!A:D,4,FALSE)</f>
        <v>376.49999999999994</v>
      </c>
      <c r="M652">
        <f>VLOOKUP(A652,'Turar per år'!A:E,4,FALSE)</f>
        <v>10</v>
      </c>
      <c r="N652" s="4">
        <f>VLOOKUP(A652,Dagar!A:M,13,FALSE)</f>
        <v>7</v>
      </c>
    </row>
    <row r="653" spans="1:14" x14ac:dyDescent="0.25">
      <c r="A653" s="2" t="s">
        <v>1307</v>
      </c>
      <c r="B653" s="2" t="s">
        <v>1263</v>
      </c>
      <c r="C653" s="2" t="s">
        <v>27</v>
      </c>
      <c r="D653" s="2" t="s">
        <v>1264</v>
      </c>
      <c r="E653" s="2" t="s">
        <v>165</v>
      </c>
      <c r="F653" s="2" t="s">
        <v>1267</v>
      </c>
      <c r="G653" s="2" t="s">
        <v>1301</v>
      </c>
      <c r="H653" s="2" t="s">
        <v>1072</v>
      </c>
      <c r="I653" s="3">
        <f t="shared" si="10"/>
        <v>37.649999999999991</v>
      </c>
      <c r="J653" s="2" t="s">
        <v>20</v>
      </c>
      <c r="K653" s="2" t="s">
        <v>32</v>
      </c>
      <c r="L653" s="5">
        <f>VLOOKUP(A653,'Km per år'!A:D,4,FALSE)</f>
        <v>376.49999999999994</v>
      </c>
      <c r="M653">
        <f>VLOOKUP(A653,'Turar per år'!A:E,4,FALSE)</f>
        <v>10</v>
      </c>
      <c r="N653" s="4">
        <f>VLOOKUP(A653,Dagar!A:M,13,FALSE)</f>
        <v>7</v>
      </c>
    </row>
    <row r="654" spans="1:14" x14ac:dyDescent="0.25">
      <c r="A654" s="2" t="s">
        <v>1308</v>
      </c>
      <c r="B654" s="2" t="s">
        <v>1309</v>
      </c>
      <c r="C654" s="2" t="s">
        <v>14</v>
      </c>
      <c r="D654" s="2" t="s">
        <v>1310</v>
      </c>
      <c r="E654" s="2" t="s">
        <v>271</v>
      </c>
      <c r="F654" s="2" t="s">
        <v>1098</v>
      </c>
      <c r="G654" s="2" t="s">
        <v>25</v>
      </c>
      <c r="H654" s="2" t="s">
        <v>1311</v>
      </c>
      <c r="I654" s="3">
        <f t="shared" si="10"/>
        <v>40.183999999999976</v>
      </c>
      <c r="J654" s="2" t="s">
        <v>402</v>
      </c>
      <c r="K654" s="2" t="s">
        <v>21</v>
      </c>
      <c r="L654" s="5">
        <f>VLOOKUP(A654,'Km per år'!A:D,4,FALSE)</f>
        <v>1567.175999999999</v>
      </c>
      <c r="M654">
        <f>VLOOKUP(A654,'Turar per år'!A:E,4,FALSE)</f>
        <v>39</v>
      </c>
      <c r="N654" s="4" t="str">
        <f>VLOOKUP(A654,Dagar!A:M,13,FALSE)</f>
        <v>00100</v>
      </c>
    </row>
    <row r="655" spans="1:14" x14ac:dyDescent="0.25">
      <c r="A655" s="2" t="s">
        <v>1312</v>
      </c>
      <c r="B655" s="2" t="s">
        <v>1309</v>
      </c>
      <c r="C655" s="2" t="s">
        <v>41</v>
      </c>
      <c r="D655" s="2" t="s">
        <v>1310</v>
      </c>
      <c r="E655" s="2" t="s">
        <v>463</v>
      </c>
      <c r="F655" s="2" t="s">
        <v>1098</v>
      </c>
      <c r="G655" s="2" t="s">
        <v>253</v>
      </c>
      <c r="H655" s="2" t="s">
        <v>1311</v>
      </c>
      <c r="I655" s="3">
        <f t="shared" si="10"/>
        <v>40.184000000000118</v>
      </c>
      <c r="J655" s="2" t="s">
        <v>402</v>
      </c>
      <c r="K655" s="2" t="s">
        <v>21</v>
      </c>
      <c r="L655" s="5">
        <f>VLOOKUP(A655,'Km per år'!A:D,4,FALSE)</f>
        <v>6107.968000000018</v>
      </c>
      <c r="M655">
        <f>VLOOKUP(A655,'Turar per år'!A:E,4,FALSE)</f>
        <v>152</v>
      </c>
      <c r="N655" s="4" t="str">
        <f>VLOOKUP(A655,Dagar!A:M,13,FALSE)</f>
        <v>11011</v>
      </c>
    </row>
    <row r="656" spans="1:14" x14ac:dyDescent="0.25">
      <c r="A656" s="2" t="s">
        <v>1313</v>
      </c>
      <c r="B656" s="2" t="s">
        <v>1309</v>
      </c>
      <c r="C656" s="2" t="s">
        <v>46</v>
      </c>
      <c r="D656" s="2" t="s">
        <v>1310</v>
      </c>
      <c r="E656" s="2" t="s">
        <v>291</v>
      </c>
      <c r="F656" s="2" t="s">
        <v>1098</v>
      </c>
      <c r="G656" s="2" t="s">
        <v>630</v>
      </c>
      <c r="H656" s="2" t="s">
        <v>1314</v>
      </c>
      <c r="I656" s="3">
        <f t="shared" si="10"/>
        <v>21.291999999999945</v>
      </c>
      <c r="J656" s="2" t="s">
        <v>402</v>
      </c>
      <c r="K656" s="2" t="s">
        <v>21</v>
      </c>
      <c r="L656" s="5">
        <f>VLOOKUP(A656,'Km per år'!A:D,4,FALSE)</f>
        <v>4066.7719999999895</v>
      </c>
      <c r="M656">
        <f>VLOOKUP(A656,'Turar per år'!A:E,4,FALSE)</f>
        <v>191</v>
      </c>
      <c r="N656" s="4" t="str">
        <f>VLOOKUP(A656,Dagar!A:M,13,FALSE)</f>
        <v>11111</v>
      </c>
    </row>
    <row r="657" spans="1:14" x14ac:dyDescent="0.25">
      <c r="A657" s="2" t="s">
        <v>1315</v>
      </c>
      <c r="B657" s="2" t="s">
        <v>1309</v>
      </c>
      <c r="C657" s="2" t="s">
        <v>106</v>
      </c>
      <c r="D657" s="2" t="s">
        <v>1310</v>
      </c>
      <c r="E657" s="2" t="s">
        <v>330</v>
      </c>
      <c r="F657" s="2" t="s">
        <v>1316</v>
      </c>
      <c r="G657" s="2" t="s">
        <v>233</v>
      </c>
      <c r="H657" s="2" t="s">
        <v>1317</v>
      </c>
      <c r="I657" s="3">
        <f t="shared" si="10"/>
        <v>18.902999999999921</v>
      </c>
      <c r="J657" s="2" t="s">
        <v>402</v>
      </c>
      <c r="K657" s="2" t="s">
        <v>21</v>
      </c>
      <c r="L657" s="5">
        <f>VLOOKUP(A657,'Km per år'!A:D,4,FALSE)</f>
        <v>3610.4729999999845</v>
      </c>
      <c r="M657">
        <f>VLOOKUP(A657,'Turar per år'!A:E,4,FALSE)</f>
        <v>191</v>
      </c>
      <c r="N657" s="4" t="str">
        <f>VLOOKUP(A657,Dagar!A:M,13,FALSE)</f>
        <v>11111</v>
      </c>
    </row>
    <row r="658" spans="1:14" x14ac:dyDescent="0.25">
      <c r="A658" s="2" t="s">
        <v>1318</v>
      </c>
      <c r="B658" s="2" t="s">
        <v>1309</v>
      </c>
      <c r="C658" s="2" t="s">
        <v>533</v>
      </c>
      <c r="D658" s="2" t="s">
        <v>1310</v>
      </c>
      <c r="E658" s="2" t="s">
        <v>318</v>
      </c>
      <c r="F658" s="2" t="s">
        <v>1098</v>
      </c>
      <c r="G658" s="2" t="s">
        <v>534</v>
      </c>
      <c r="H658" s="2" t="s">
        <v>1314</v>
      </c>
      <c r="I658" s="3">
        <f t="shared" si="10"/>
        <v>21.292000000000009</v>
      </c>
      <c r="J658" s="2" t="s">
        <v>39</v>
      </c>
      <c r="K658" s="2" t="s">
        <v>21</v>
      </c>
      <c r="L658" s="5">
        <f>VLOOKUP(A658,'Km per år'!A:D,4,FALSE)</f>
        <v>340.67200000000014</v>
      </c>
      <c r="M658">
        <f>VLOOKUP(A658,'Turar per år'!A:E,4,FALSE)</f>
        <v>16</v>
      </c>
      <c r="N658" s="4" t="str">
        <f>VLOOKUP(A658,Dagar!A:M,13,FALSE)</f>
        <v>01001</v>
      </c>
    </row>
    <row r="659" spans="1:14" x14ac:dyDescent="0.25">
      <c r="A659" s="2" t="s">
        <v>1319</v>
      </c>
      <c r="B659" s="2" t="s">
        <v>1309</v>
      </c>
      <c r="C659" s="2" t="s">
        <v>538</v>
      </c>
      <c r="D659" s="2" t="s">
        <v>1310</v>
      </c>
      <c r="E659" s="2" t="s">
        <v>292</v>
      </c>
      <c r="F659" s="2" t="s">
        <v>1316</v>
      </c>
      <c r="G659" s="2" t="s">
        <v>71</v>
      </c>
      <c r="H659" s="2" t="s">
        <v>1317</v>
      </c>
      <c r="I659" s="3">
        <f t="shared" si="10"/>
        <v>18.903000000000002</v>
      </c>
      <c r="J659" s="2" t="s">
        <v>39</v>
      </c>
      <c r="K659" s="2" t="s">
        <v>21</v>
      </c>
      <c r="L659" s="5">
        <f>VLOOKUP(A659,'Km per år'!A:D,4,FALSE)</f>
        <v>396.96300000000008</v>
      </c>
      <c r="M659">
        <f>VLOOKUP(A659,'Turar per år'!A:E,4,FALSE)</f>
        <v>21</v>
      </c>
      <c r="N659" s="4" t="str">
        <f>VLOOKUP(A659,Dagar!A:M,13,FALSE)</f>
        <v>00001</v>
      </c>
    </row>
    <row r="660" spans="1:14" x14ac:dyDescent="0.25">
      <c r="A660" s="2" t="s">
        <v>1320</v>
      </c>
      <c r="B660" s="2" t="s">
        <v>1309</v>
      </c>
      <c r="C660" s="2" t="s">
        <v>1321</v>
      </c>
      <c r="D660" s="2" t="s">
        <v>1310</v>
      </c>
      <c r="E660" s="2" t="s">
        <v>208</v>
      </c>
      <c r="F660" s="2" t="s">
        <v>1316</v>
      </c>
      <c r="G660" s="2" t="s">
        <v>693</v>
      </c>
      <c r="H660" s="2" t="s">
        <v>1317</v>
      </c>
      <c r="I660" s="3">
        <f t="shared" si="10"/>
        <v>18.903000000000009</v>
      </c>
      <c r="J660" s="2" t="s">
        <v>39</v>
      </c>
      <c r="K660" s="2" t="s">
        <v>21</v>
      </c>
      <c r="L660" s="5">
        <f>VLOOKUP(A660,'Km per år'!A:D,4,FALSE)</f>
        <v>548.18700000000024</v>
      </c>
      <c r="M660">
        <f>VLOOKUP(A660,'Turar per år'!A:E,4,FALSE)</f>
        <v>29</v>
      </c>
      <c r="N660" s="4" t="str">
        <f>VLOOKUP(A660,Dagar!A:M,13,FALSE)</f>
        <v>00001</v>
      </c>
    </row>
    <row r="661" spans="1:14" x14ac:dyDescent="0.25">
      <c r="A661" s="2" t="s">
        <v>1322</v>
      </c>
      <c r="B661" s="2" t="s">
        <v>1309</v>
      </c>
      <c r="C661" s="2" t="s">
        <v>540</v>
      </c>
      <c r="D661" s="2" t="s">
        <v>1310</v>
      </c>
      <c r="E661" s="2" t="s">
        <v>583</v>
      </c>
      <c r="F661" s="2" t="s">
        <v>1316</v>
      </c>
      <c r="G661" s="2" t="s">
        <v>634</v>
      </c>
      <c r="H661" s="2" t="s">
        <v>1317</v>
      </c>
      <c r="I661" s="3">
        <f t="shared" si="10"/>
        <v>18.903000000000006</v>
      </c>
      <c r="J661" s="2" t="s">
        <v>39</v>
      </c>
      <c r="K661" s="2" t="s">
        <v>32</v>
      </c>
      <c r="L661" s="5">
        <f>VLOOKUP(A661,'Km per år'!A:D,4,FALSE)</f>
        <v>472.57500000000016</v>
      </c>
      <c r="M661">
        <f>VLOOKUP(A661,'Turar per år'!A:E,4,FALSE)</f>
        <v>25</v>
      </c>
      <c r="N661" s="4">
        <f>VLOOKUP(A661,Dagar!A:M,13,FALSE)</f>
        <v>7</v>
      </c>
    </row>
    <row r="662" spans="1:14" x14ac:dyDescent="0.25">
      <c r="A662" s="2" t="s">
        <v>1323</v>
      </c>
      <c r="B662" s="2" t="s">
        <v>1309</v>
      </c>
      <c r="C662" s="2" t="s">
        <v>689</v>
      </c>
      <c r="D662" s="2" t="s">
        <v>1310</v>
      </c>
      <c r="E662" s="2" t="s">
        <v>1003</v>
      </c>
      <c r="F662" s="2" t="s">
        <v>1316</v>
      </c>
      <c r="G662" s="2" t="s">
        <v>96</v>
      </c>
      <c r="H662" s="2" t="s">
        <v>1317</v>
      </c>
      <c r="I662" s="3">
        <f t="shared" si="10"/>
        <v>18.903000000000009</v>
      </c>
      <c r="J662" s="2" t="s">
        <v>39</v>
      </c>
      <c r="K662" s="2" t="s">
        <v>32</v>
      </c>
      <c r="L662" s="5">
        <f>VLOOKUP(A662,'Km per år'!A:D,4,FALSE)</f>
        <v>604.8960000000003</v>
      </c>
      <c r="M662">
        <f>VLOOKUP(A662,'Turar per år'!A:E,4,FALSE)</f>
        <v>32</v>
      </c>
      <c r="N662" s="4">
        <f>VLOOKUP(A662,Dagar!A:M,13,FALSE)</f>
        <v>7</v>
      </c>
    </row>
    <row r="663" spans="1:14" x14ac:dyDescent="0.25">
      <c r="A663" s="2" t="s">
        <v>1324</v>
      </c>
      <c r="B663" s="2" t="s">
        <v>1309</v>
      </c>
      <c r="C663" s="2" t="s">
        <v>23</v>
      </c>
      <c r="D663" s="2" t="s">
        <v>1310</v>
      </c>
      <c r="E663" s="2" t="s">
        <v>231</v>
      </c>
      <c r="F663" s="2" t="s">
        <v>1311</v>
      </c>
      <c r="G663" s="2" t="s">
        <v>450</v>
      </c>
      <c r="H663" s="2" t="s">
        <v>1098</v>
      </c>
      <c r="I663" s="3">
        <f t="shared" si="10"/>
        <v>21.835999999999903</v>
      </c>
      <c r="J663" s="2" t="s">
        <v>402</v>
      </c>
      <c r="K663" s="2" t="s">
        <v>21</v>
      </c>
      <c r="L663" s="5">
        <f>VLOOKUP(A663,'Km per år'!A:D,4,FALSE)</f>
        <v>4170.6759999999813</v>
      </c>
      <c r="M663">
        <f>VLOOKUP(A663,'Turar per år'!A:E,4,FALSE)</f>
        <v>191</v>
      </c>
      <c r="N663" s="4" t="str">
        <f>VLOOKUP(A663,Dagar!A:M,13,FALSE)</f>
        <v>11111</v>
      </c>
    </row>
    <row r="664" spans="1:14" x14ac:dyDescent="0.25">
      <c r="A664" s="2" t="s">
        <v>1325</v>
      </c>
      <c r="B664" s="2" t="s">
        <v>1309</v>
      </c>
      <c r="C664" s="2" t="s">
        <v>665</v>
      </c>
      <c r="D664" s="2" t="s">
        <v>1310</v>
      </c>
      <c r="E664" s="2" t="s">
        <v>281</v>
      </c>
      <c r="F664" s="2" t="s">
        <v>1314</v>
      </c>
      <c r="G664" s="2" t="s">
        <v>303</v>
      </c>
      <c r="H664" s="2" t="s">
        <v>1098</v>
      </c>
      <c r="I664" s="3">
        <f t="shared" si="10"/>
        <v>21.377000000000006</v>
      </c>
      <c r="J664" s="2" t="s">
        <v>39</v>
      </c>
      <c r="K664" s="2" t="s">
        <v>21</v>
      </c>
      <c r="L664" s="5">
        <f>VLOOKUP(A664,'Km per år'!A:D,4,FALSE)</f>
        <v>342.0320000000001</v>
      </c>
      <c r="M664">
        <f>VLOOKUP(A664,'Turar per år'!A:E,4,FALSE)</f>
        <v>16</v>
      </c>
      <c r="N664" s="4" t="str">
        <f>VLOOKUP(A664,Dagar!A:M,13,FALSE)</f>
        <v>01001</v>
      </c>
    </row>
    <row r="665" spans="1:14" x14ac:dyDescent="0.25">
      <c r="A665" s="2" t="s">
        <v>1326</v>
      </c>
      <c r="B665" s="2" t="s">
        <v>1309</v>
      </c>
      <c r="C665" s="2" t="s">
        <v>667</v>
      </c>
      <c r="D665" s="2" t="s">
        <v>1310</v>
      </c>
      <c r="E665" s="2" t="s">
        <v>519</v>
      </c>
      <c r="F665" s="2" t="s">
        <v>1317</v>
      </c>
      <c r="G665" s="2" t="s">
        <v>682</v>
      </c>
      <c r="H665" s="2" t="s">
        <v>1316</v>
      </c>
      <c r="I665" s="3">
        <f t="shared" si="10"/>
        <v>18.898000000000007</v>
      </c>
      <c r="J665" s="2" t="s">
        <v>39</v>
      </c>
      <c r="K665" s="2" t="s">
        <v>21</v>
      </c>
      <c r="L665" s="5">
        <f>VLOOKUP(A665,'Km per år'!A:D,4,FALSE)</f>
        <v>396.85800000000017</v>
      </c>
      <c r="M665">
        <f>VLOOKUP(A665,'Turar per år'!A:E,4,FALSE)</f>
        <v>21</v>
      </c>
      <c r="N665" s="4" t="str">
        <f>VLOOKUP(A665,Dagar!A:M,13,FALSE)</f>
        <v>00001</v>
      </c>
    </row>
    <row r="666" spans="1:14" x14ac:dyDescent="0.25">
      <c r="A666" s="2" t="s">
        <v>1327</v>
      </c>
      <c r="B666" s="2" t="s">
        <v>1309</v>
      </c>
      <c r="C666" s="2" t="s">
        <v>1030</v>
      </c>
      <c r="D666" s="2" t="s">
        <v>1310</v>
      </c>
      <c r="E666" s="2" t="s">
        <v>693</v>
      </c>
      <c r="F666" s="2" t="s">
        <v>1317</v>
      </c>
      <c r="G666" s="2" t="s">
        <v>642</v>
      </c>
      <c r="H666" s="2" t="s">
        <v>1316</v>
      </c>
      <c r="I666" s="3">
        <f t="shared" si="10"/>
        <v>18.898000000000014</v>
      </c>
      <c r="J666" s="2" t="s">
        <v>39</v>
      </c>
      <c r="K666" s="2" t="s">
        <v>21</v>
      </c>
      <c r="L666" s="5">
        <f>VLOOKUP(A666,'Km per år'!A:D,4,FALSE)</f>
        <v>548.04200000000037</v>
      </c>
      <c r="M666">
        <f>VLOOKUP(A666,'Turar per år'!A:E,4,FALSE)</f>
        <v>29</v>
      </c>
      <c r="N666" s="4" t="str">
        <f>VLOOKUP(A666,Dagar!A:M,13,FALSE)</f>
        <v>00001</v>
      </c>
    </row>
    <row r="667" spans="1:14" x14ac:dyDescent="0.25">
      <c r="A667" s="2" t="s">
        <v>1328</v>
      </c>
      <c r="B667" s="2" t="s">
        <v>1309</v>
      </c>
      <c r="C667" s="2" t="s">
        <v>594</v>
      </c>
      <c r="D667" s="2" t="s">
        <v>1310</v>
      </c>
      <c r="E667" s="2" t="s">
        <v>634</v>
      </c>
      <c r="F667" s="2" t="s">
        <v>1317</v>
      </c>
      <c r="G667" s="2" t="s">
        <v>587</v>
      </c>
      <c r="H667" s="2" t="s">
        <v>1316</v>
      </c>
      <c r="I667" s="3">
        <f t="shared" si="10"/>
        <v>18.89800000000001</v>
      </c>
      <c r="J667" s="2" t="s">
        <v>39</v>
      </c>
      <c r="K667" s="2" t="s">
        <v>32</v>
      </c>
      <c r="L667" s="5">
        <f>VLOOKUP(A667,'Km per år'!A:D,4,FALSE)</f>
        <v>472.45000000000027</v>
      </c>
      <c r="M667">
        <f>VLOOKUP(A667,'Turar per år'!A:E,4,FALSE)</f>
        <v>25</v>
      </c>
      <c r="N667" s="4">
        <f>VLOOKUP(A667,Dagar!A:M,13,FALSE)</f>
        <v>7</v>
      </c>
    </row>
    <row r="668" spans="1:14" x14ac:dyDescent="0.25">
      <c r="A668" s="2" t="s">
        <v>1329</v>
      </c>
      <c r="B668" s="2" t="s">
        <v>1309</v>
      </c>
      <c r="C668" s="2" t="s">
        <v>709</v>
      </c>
      <c r="D668" s="2" t="s">
        <v>1310</v>
      </c>
      <c r="E668" s="2" t="s">
        <v>96</v>
      </c>
      <c r="F668" s="2" t="s">
        <v>1317</v>
      </c>
      <c r="G668" s="2" t="s">
        <v>113</v>
      </c>
      <c r="H668" s="2" t="s">
        <v>1316</v>
      </c>
      <c r="I668" s="3">
        <f t="shared" si="10"/>
        <v>18.898000000000014</v>
      </c>
      <c r="J668" s="2" t="s">
        <v>39</v>
      </c>
      <c r="K668" s="2" t="s">
        <v>32</v>
      </c>
      <c r="L668" s="5">
        <f>VLOOKUP(A668,'Km per år'!A:D,4,FALSE)</f>
        <v>604.73600000000044</v>
      </c>
      <c r="M668">
        <f>VLOOKUP(A668,'Turar per år'!A:E,4,FALSE)</f>
        <v>32</v>
      </c>
      <c r="N668" s="4">
        <f>VLOOKUP(A668,Dagar!A:M,13,FALSE)</f>
        <v>7</v>
      </c>
    </row>
    <row r="669" spans="1:14" x14ac:dyDescent="0.25">
      <c r="A669" s="2" t="s">
        <v>1330</v>
      </c>
      <c r="B669" s="2" t="s">
        <v>1331</v>
      </c>
      <c r="C669" s="2" t="s">
        <v>14</v>
      </c>
      <c r="D669" s="2" t="s">
        <v>1332</v>
      </c>
      <c r="E669" s="2" t="s">
        <v>28</v>
      </c>
      <c r="F669" s="2" t="s">
        <v>1333</v>
      </c>
      <c r="G669" s="2" t="s">
        <v>499</v>
      </c>
      <c r="H669" s="2" t="s">
        <v>1334</v>
      </c>
      <c r="I669" s="3">
        <f t="shared" si="10"/>
        <v>6.8609999999999962</v>
      </c>
      <c r="J669" s="2" t="s">
        <v>39</v>
      </c>
      <c r="K669" s="2" t="s">
        <v>21</v>
      </c>
      <c r="L669" s="5">
        <f>VLOOKUP(A669,'Km per år'!A:D,4,FALSE)</f>
        <v>267.57899999999984</v>
      </c>
      <c r="M669">
        <f>VLOOKUP(A669,'Turar per år'!A:E,4,FALSE)</f>
        <v>39</v>
      </c>
      <c r="N669" s="4" t="str">
        <f>VLOOKUP(A669,Dagar!A:M,13,FALSE)</f>
        <v>00100</v>
      </c>
    </row>
    <row r="670" spans="1:14" x14ac:dyDescent="0.25">
      <c r="A670" s="2" t="s">
        <v>1335</v>
      </c>
      <c r="B670" s="2" t="s">
        <v>1331</v>
      </c>
      <c r="C670" s="2" t="s">
        <v>41</v>
      </c>
      <c r="D670" s="2" t="s">
        <v>1332</v>
      </c>
      <c r="E670" s="2" t="s">
        <v>28</v>
      </c>
      <c r="F670" s="2" t="s">
        <v>1333</v>
      </c>
      <c r="G670" s="2" t="s">
        <v>832</v>
      </c>
      <c r="H670" s="2" t="s">
        <v>1336</v>
      </c>
      <c r="I670" s="3">
        <f t="shared" si="10"/>
        <v>8.6859999999999982</v>
      </c>
      <c r="J670" s="2" t="s">
        <v>402</v>
      </c>
      <c r="K670" s="2" t="s">
        <v>21</v>
      </c>
      <c r="L670" s="5">
        <f>VLOOKUP(A670,'Km per år'!A:D,4,FALSE)</f>
        <v>338.75399999999996</v>
      </c>
      <c r="M670">
        <f>VLOOKUP(A670,'Turar per år'!A:E,4,FALSE)</f>
        <v>39</v>
      </c>
      <c r="N670" s="4" t="str">
        <f>VLOOKUP(A670,Dagar!A:M,13,FALSE)</f>
        <v>00100</v>
      </c>
    </row>
    <row r="671" spans="1:14" x14ac:dyDescent="0.25">
      <c r="A671" s="2" t="s">
        <v>1337</v>
      </c>
      <c r="B671" s="2" t="s">
        <v>1331</v>
      </c>
      <c r="C671" s="2" t="s">
        <v>46</v>
      </c>
      <c r="D671" s="2" t="s">
        <v>1332</v>
      </c>
      <c r="E671" s="2" t="s">
        <v>574</v>
      </c>
      <c r="F671" s="2" t="s">
        <v>1333</v>
      </c>
      <c r="G671" s="2" t="s">
        <v>466</v>
      </c>
      <c r="H671" s="2" t="s">
        <v>1334</v>
      </c>
      <c r="I671" s="3">
        <f t="shared" si="10"/>
        <v>8.5990000000000038</v>
      </c>
      <c r="J671" s="2" t="s">
        <v>1338</v>
      </c>
      <c r="K671" s="2" t="s">
        <v>21</v>
      </c>
      <c r="L671" s="5">
        <f>VLOOKUP(A671,'Km per år'!A:D,4,FALSE)</f>
        <v>636.32600000000025</v>
      </c>
      <c r="M671">
        <f>VLOOKUP(A671,'Turar per år'!A:E,4,FALSE)</f>
        <v>74</v>
      </c>
      <c r="N671" s="4" t="str">
        <f>VLOOKUP(A671,Dagar!A:M,13,FALSE)</f>
        <v>10001</v>
      </c>
    </row>
    <row r="672" spans="1:14" x14ac:dyDescent="0.25">
      <c r="A672" s="2" t="s">
        <v>1339</v>
      </c>
      <c r="B672" s="2" t="s">
        <v>1331</v>
      </c>
      <c r="C672" s="2" t="s">
        <v>51</v>
      </c>
      <c r="D672" s="2" t="s">
        <v>1332</v>
      </c>
      <c r="E672" s="2" t="s">
        <v>574</v>
      </c>
      <c r="F672" s="2" t="s">
        <v>1333</v>
      </c>
      <c r="G672" s="2" t="s">
        <v>250</v>
      </c>
      <c r="H672" s="2" t="s">
        <v>1336</v>
      </c>
      <c r="I672" s="3">
        <f t="shared" si="10"/>
        <v>8.6860000000000017</v>
      </c>
      <c r="J672" s="2" t="s">
        <v>402</v>
      </c>
      <c r="K672" s="2" t="s">
        <v>21</v>
      </c>
      <c r="L672" s="5">
        <f>VLOOKUP(A672,'Km per år'!A:D,4,FALSE)</f>
        <v>642.76400000000012</v>
      </c>
      <c r="M672">
        <f>VLOOKUP(A672,'Turar per år'!A:E,4,FALSE)</f>
        <v>74</v>
      </c>
      <c r="N672" s="4" t="str">
        <f>VLOOKUP(A672,Dagar!A:M,13,FALSE)</f>
        <v>10001</v>
      </c>
    </row>
    <row r="673" spans="1:14" x14ac:dyDescent="0.25">
      <c r="A673" s="2" t="s">
        <v>1340</v>
      </c>
      <c r="B673" s="2" t="s">
        <v>1331</v>
      </c>
      <c r="C673" s="2" t="s">
        <v>54</v>
      </c>
      <c r="D673" s="2" t="s">
        <v>1332</v>
      </c>
      <c r="E673" s="2" t="s">
        <v>201</v>
      </c>
      <c r="F673" s="2" t="s">
        <v>1072</v>
      </c>
      <c r="G673" s="2" t="s">
        <v>1341</v>
      </c>
      <c r="H673" s="2" t="s">
        <v>1342</v>
      </c>
      <c r="I673" s="3">
        <f t="shared" si="10"/>
        <v>24.58100000000001</v>
      </c>
      <c r="J673" s="2" t="s">
        <v>1338</v>
      </c>
      <c r="K673" s="2" t="s">
        <v>21</v>
      </c>
      <c r="L673" s="5">
        <f>VLOOKUP(A673,'Km per år'!A:D,4,FALSE)</f>
        <v>909.49700000000041</v>
      </c>
      <c r="M673">
        <f>VLOOKUP(A673,'Turar per år'!A:E,4,FALSE)</f>
        <v>37</v>
      </c>
      <c r="N673" s="4" t="str">
        <f>VLOOKUP(A673,Dagar!A:M,13,FALSE)</f>
        <v>00001</v>
      </c>
    </row>
    <row r="674" spans="1:14" x14ac:dyDescent="0.25">
      <c r="A674" s="2" t="s">
        <v>1343</v>
      </c>
      <c r="B674" s="2" t="s">
        <v>1331</v>
      </c>
      <c r="C674" s="2" t="s">
        <v>58</v>
      </c>
      <c r="D674" s="2" t="s">
        <v>1332</v>
      </c>
      <c r="E674" s="2" t="s">
        <v>201</v>
      </c>
      <c r="F674" s="2" t="s">
        <v>1072</v>
      </c>
      <c r="G674" s="2" t="s">
        <v>370</v>
      </c>
      <c r="H674" s="2" t="s">
        <v>1334</v>
      </c>
      <c r="I674" s="3">
        <f t="shared" si="10"/>
        <v>15.362000000000002</v>
      </c>
      <c r="J674" s="2" t="s">
        <v>1338</v>
      </c>
      <c r="K674" s="2" t="s">
        <v>21</v>
      </c>
      <c r="L674" s="5">
        <f>VLOOKUP(A674,'Km per år'!A:D,4,FALSE)</f>
        <v>1198.2360000000001</v>
      </c>
      <c r="M674">
        <f>VLOOKUP(A674,'Turar per år'!A:E,4,FALSE)</f>
        <v>78</v>
      </c>
      <c r="N674" s="4" t="str">
        <f>VLOOKUP(A674,Dagar!A:M,13,FALSE)</f>
        <v>01010</v>
      </c>
    </row>
    <row r="675" spans="1:14" x14ac:dyDescent="0.25">
      <c r="A675" s="2" t="s">
        <v>1344</v>
      </c>
      <c r="B675" s="2" t="s">
        <v>1331</v>
      </c>
      <c r="C675" s="2" t="s">
        <v>62</v>
      </c>
      <c r="D675" s="2" t="s">
        <v>1332</v>
      </c>
      <c r="E675" s="2" t="s">
        <v>201</v>
      </c>
      <c r="F675" s="2" t="s">
        <v>1072</v>
      </c>
      <c r="G675" s="2" t="s">
        <v>735</v>
      </c>
      <c r="H675" s="2" t="s">
        <v>1345</v>
      </c>
      <c r="I675" s="3">
        <f t="shared" si="10"/>
        <v>14.079999999999995</v>
      </c>
      <c r="J675" s="2" t="s">
        <v>1338</v>
      </c>
      <c r="K675" s="2" t="s">
        <v>21</v>
      </c>
      <c r="L675" s="5">
        <f>VLOOKUP(A675,'Km per år'!A:D,4,FALSE)</f>
        <v>520.95999999999981</v>
      </c>
      <c r="M675">
        <f>VLOOKUP(A675,'Turar per år'!A:E,4,FALSE)</f>
        <v>37</v>
      </c>
      <c r="N675" s="4" t="str">
        <f>VLOOKUP(A675,Dagar!A:M,13,FALSE)</f>
        <v>10000</v>
      </c>
    </row>
    <row r="676" spans="1:14" x14ac:dyDescent="0.25">
      <c r="A676" s="2" t="s">
        <v>1346</v>
      </c>
      <c r="B676" s="2" t="s">
        <v>1331</v>
      </c>
      <c r="C676" s="2" t="s">
        <v>66</v>
      </c>
      <c r="D676" s="2" t="s">
        <v>1332</v>
      </c>
      <c r="E676" s="2" t="s">
        <v>201</v>
      </c>
      <c r="F676" s="2" t="s">
        <v>1072</v>
      </c>
      <c r="G676" s="2" t="s">
        <v>81</v>
      </c>
      <c r="H676" s="2" t="s">
        <v>1347</v>
      </c>
      <c r="I676" s="3">
        <f t="shared" si="10"/>
        <v>26.072999999999986</v>
      </c>
      <c r="J676" s="2" t="s">
        <v>1338</v>
      </c>
      <c r="K676" s="2" t="s">
        <v>21</v>
      </c>
      <c r="L676" s="5">
        <f>VLOOKUP(A676,'Km per år'!A:D,4,FALSE)</f>
        <v>1016.8469999999994</v>
      </c>
      <c r="M676">
        <f>VLOOKUP(A676,'Turar per år'!A:E,4,FALSE)</f>
        <v>39</v>
      </c>
      <c r="N676" s="4" t="str">
        <f>VLOOKUP(A676,Dagar!A:M,13,FALSE)</f>
        <v>00100</v>
      </c>
    </row>
    <row r="677" spans="1:14" x14ac:dyDescent="0.25">
      <c r="A677" s="2" t="s">
        <v>1348</v>
      </c>
      <c r="B677" s="2" t="s">
        <v>1331</v>
      </c>
      <c r="C677" s="2" t="s">
        <v>23</v>
      </c>
      <c r="D677" s="2" t="s">
        <v>1332</v>
      </c>
      <c r="E677" s="2" t="s">
        <v>378</v>
      </c>
      <c r="F677" s="2" t="s">
        <v>1336</v>
      </c>
      <c r="G677" s="2" t="s">
        <v>177</v>
      </c>
      <c r="H677" s="2" t="s">
        <v>1333</v>
      </c>
      <c r="I677" s="3">
        <f t="shared" si="10"/>
        <v>8.747999999999994</v>
      </c>
      <c r="J677" s="2" t="s">
        <v>1338</v>
      </c>
      <c r="K677" s="2" t="s">
        <v>21</v>
      </c>
      <c r="L677" s="5">
        <f>VLOOKUP(A677,'Km per år'!A:D,4,FALSE)</f>
        <v>341.1719999999998</v>
      </c>
      <c r="M677">
        <f>VLOOKUP(A677,'Turar per år'!A:E,4,FALSE)</f>
        <v>39</v>
      </c>
      <c r="N677" s="4" t="str">
        <f>VLOOKUP(A677,Dagar!A:M,13,FALSE)</f>
        <v>00100</v>
      </c>
    </row>
    <row r="678" spans="1:14" x14ac:dyDescent="0.25">
      <c r="A678" s="2" t="s">
        <v>1349</v>
      </c>
      <c r="B678" s="2" t="s">
        <v>1331</v>
      </c>
      <c r="C678" s="2" t="s">
        <v>130</v>
      </c>
      <c r="D678" s="2" t="s">
        <v>1332</v>
      </c>
      <c r="E678" s="2" t="s">
        <v>236</v>
      </c>
      <c r="F678" s="2" t="s">
        <v>1334</v>
      </c>
      <c r="G678" s="2" t="s">
        <v>1350</v>
      </c>
      <c r="H678" s="2" t="s">
        <v>1333</v>
      </c>
      <c r="I678" s="3">
        <f t="shared" si="10"/>
        <v>12.652999999999983</v>
      </c>
      <c r="J678" s="2" t="s">
        <v>1338</v>
      </c>
      <c r="K678" s="2" t="s">
        <v>21</v>
      </c>
      <c r="L678" s="5">
        <f>VLOOKUP(A678,'Km per år'!A:D,4,FALSE)</f>
        <v>2416.7229999999968</v>
      </c>
      <c r="M678">
        <f>VLOOKUP(A678,'Turar per år'!A:E,4,FALSE)</f>
        <v>191</v>
      </c>
      <c r="N678" s="4" t="str">
        <f>VLOOKUP(A678,Dagar!A:M,13,FALSE)</f>
        <v>11111</v>
      </c>
    </row>
    <row r="679" spans="1:14" x14ac:dyDescent="0.25">
      <c r="A679" s="2" t="s">
        <v>1351</v>
      </c>
      <c r="B679" s="2" t="s">
        <v>1331</v>
      </c>
      <c r="C679" s="2" t="s">
        <v>135</v>
      </c>
      <c r="D679" s="2" t="s">
        <v>1332</v>
      </c>
      <c r="E679" s="2" t="s">
        <v>147</v>
      </c>
      <c r="F679" s="2" t="s">
        <v>1352</v>
      </c>
      <c r="G679" s="2" t="s">
        <v>177</v>
      </c>
      <c r="H679" s="2" t="s">
        <v>1333</v>
      </c>
      <c r="I679" s="3">
        <f t="shared" si="10"/>
        <v>3.4270000000000098</v>
      </c>
      <c r="J679" s="2" t="s">
        <v>1338</v>
      </c>
      <c r="K679" s="2" t="s">
        <v>21</v>
      </c>
      <c r="L679" s="5">
        <f>VLOOKUP(A679,'Km per år'!A:D,4,FALSE)</f>
        <v>520.90400000000147</v>
      </c>
      <c r="M679">
        <f>VLOOKUP(A679,'Turar per år'!A:E,4,FALSE)</f>
        <v>152</v>
      </c>
      <c r="N679" s="4" t="str">
        <f>VLOOKUP(A679,Dagar!A:M,13,FALSE)</f>
        <v>11011</v>
      </c>
    </row>
    <row r="680" spans="1:14" x14ac:dyDescent="0.25">
      <c r="A680" s="2" t="s">
        <v>1353</v>
      </c>
      <c r="B680" s="2" t="s">
        <v>1354</v>
      </c>
      <c r="C680" s="2" t="s">
        <v>14</v>
      </c>
      <c r="D680" s="2" t="s">
        <v>1355</v>
      </c>
      <c r="E680" s="2" t="s">
        <v>1356</v>
      </c>
      <c r="F680" s="2" t="s">
        <v>19</v>
      </c>
      <c r="G680" s="2" t="s">
        <v>223</v>
      </c>
      <c r="H680" s="2" t="s">
        <v>1357</v>
      </c>
      <c r="I680" s="3">
        <f t="shared" si="10"/>
        <v>18.900999999999922</v>
      </c>
      <c r="J680" s="2" t="s">
        <v>20</v>
      </c>
      <c r="K680" s="2" t="s">
        <v>21</v>
      </c>
      <c r="L680" s="5">
        <f>VLOOKUP(A680,'Km per år'!A:D,4,FALSE)</f>
        <v>4725.24999999998</v>
      </c>
      <c r="M680">
        <f>VLOOKUP(A680,'Turar per år'!A:E,4,FALSE)</f>
        <v>250</v>
      </c>
      <c r="N680" s="4" t="str">
        <f>VLOOKUP(A680,Dagar!A:M,13,FALSE)</f>
        <v>11111</v>
      </c>
    </row>
    <row r="681" spans="1:14" x14ac:dyDescent="0.25">
      <c r="A681" s="2" t="s">
        <v>1358</v>
      </c>
      <c r="B681" s="2" t="s">
        <v>1354</v>
      </c>
      <c r="C681" s="2" t="s">
        <v>41</v>
      </c>
      <c r="D681" s="2" t="s">
        <v>1355</v>
      </c>
      <c r="E681" s="2" t="s">
        <v>133</v>
      </c>
      <c r="F681" s="2" t="s">
        <v>19</v>
      </c>
      <c r="G681" s="2" t="s">
        <v>236</v>
      </c>
      <c r="H681" s="2" t="s">
        <v>1357</v>
      </c>
      <c r="I681" s="3">
        <f t="shared" si="10"/>
        <v>18.900999999999922</v>
      </c>
      <c r="J681" s="2" t="s">
        <v>20</v>
      </c>
      <c r="K681" s="2" t="s">
        <v>21</v>
      </c>
      <c r="L681" s="5">
        <f>VLOOKUP(A681,'Km per år'!A:D,4,FALSE)</f>
        <v>4725.24999999998</v>
      </c>
      <c r="M681">
        <f>VLOOKUP(A681,'Turar per år'!A:E,4,FALSE)</f>
        <v>250</v>
      </c>
      <c r="N681" s="4" t="str">
        <f>VLOOKUP(A681,Dagar!A:M,13,FALSE)</f>
        <v>11111</v>
      </c>
    </row>
    <row r="682" spans="1:14" x14ac:dyDescent="0.25">
      <c r="A682" s="2" t="s">
        <v>1359</v>
      </c>
      <c r="B682" s="2" t="s">
        <v>1354</v>
      </c>
      <c r="C682" s="2" t="s">
        <v>46</v>
      </c>
      <c r="D682" s="2" t="s">
        <v>1355</v>
      </c>
      <c r="E682" s="2" t="s">
        <v>192</v>
      </c>
      <c r="F682" s="2" t="s">
        <v>19</v>
      </c>
      <c r="G682" s="2" t="s">
        <v>59</v>
      </c>
      <c r="H682" s="2" t="s">
        <v>1357</v>
      </c>
      <c r="I682" s="3">
        <f t="shared" si="10"/>
        <v>18.900999999999922</v>
      </c>
      <c r="J682" s="2" t="s">
        <v>20</v>
      </c>
      <c r="K682" s="2" t="s">
        <v>21</v>
      </c>
      <c r="L682" s="5">
        <f>VLOOKUP(A682,'Km per år'!A:D,4,FALSE)</f>
        <v>4725.24999999998</v>
      </c>
      <c r="M682">
        <f>VLOOKUP(A682,'Turar per år'!A:E,4,FALSE)</f>
        <v>250</v>
      </c>
      <c r="N682" s="4" t="str">
        <f>VLOOKUP(A682,Dagar!A:M,13,FALSE)</f>
        <v>11111</v>
      </c>
    </row>
    <row r="683" spans="1:14" x14ac:dyDescent="0.25">
      <c r="A683" s="2" t="s">
        <v>1360</v>
      </c>
      <c r="B683" s="2" t="s">
        <v>1354</v>
      </c>
      <c r="C683" s="2" t="s">
        <v>51</v>
      </c>
      <c r="D683" s="2" t="s">
        <v>1355</v>
      </c>
      <c r="E683" s="2" t="s">
        <v>636</v>
      </c>
      <c r="F683" s="2" t="s">
        <v>19</v>
      </c>
      <c r="G683" s="2" t="s">
        <v>1361</v>
      </c>
      <c r="H683" s="2" t="s">
        <v>1357</v>
      </c>
      <c r="I683" s="3">
        <f t="shared" si="10"/>
        <v>18.900999999999922</v>
      </c>
      <c r="J683" s="2" t="s">
        <v>20</v>
      </c>
      <c r="K683" s="2" t="s">
        <v>21</v>
      </c>
      <c r="L683" s="5">
        <f>VLOOKUP(A683,'Km per år'!A:D,4,FALSE)</f>
        <v>4725.24999999998</v>
      </c>
      <c r="M683">
        <f>VLOOKUP(A683,'Turar per år'!A:E,4,FALSE)</f>
        <v>250</v>
      </c>
      <c r="N683" s="4" t="str">
        <f>VLOOKUP(A683,Dagar!A:M,13,FALSE)</f>
        <v>11111</v>
      </c>
    </row>
    <row r="684" spans="1:14" x14ac:dyDescent="0.25">
      <c r="A684" s="2" t="s">
        <v>1362</v>
      </c>
      <c r="B684" s="2" t="s">
        <v>1354</v>
      </c>
      <c r="C684" s="2" t="s">
        <v>54</v>
      </c>
      <c r="D684" s="2" t="s">
        <v>1355</v>
      </c>
      <c r="E684" s="2" t="s">
        <v>524</v>
      </c>
      <c r="F684" s="2" t="s">
        <v>19</v>
      </c>
      <c r="G684" s="2" t="s">
        <v>260</v>
      </c>
      <c r="H684" s="2" t="s">
        <v>1357</v>
      </c>
      <c r="I684" s="3">
        <f t="shared" si="10"/>
        <v>18.900999999999922</v>
      </c>
      <c r="J684" s="2" t="s">
        <v>20</v>
      </c>
      <c r="K684" s="2" t="s">
        <v>21</v>
      </c>
      <c r="L684" s="5">
        <f>VLOOKUP(A684,'Km per år'!A:D,4,FALSE)</f>
        <v>4725.24999999998</v>
      </c>
      <c r="M684">
        <f>VLOOKUP(A684,'Turar per år'!A:E,4,FALSE)</f>
        <v>250</v>
      </c>
      <c r="N684" s="4" t="str">
        <f>VLOOKUP(A684,Dagar!A:M,13,FALSE)</f>
        <v>11111</v>
      </c>
    </row>
    <row r="685" spans="1:14" x14ac:dyDescent="0.25">
      <c r="A685" s="2" t="s">
        <v>1363</v>
      </c>
      <c r="B685" s="2" t="s">
        <v>1354</v>
      </c>
      <c r="C685" s="2" t="s">
        <v>58</v>
      </c>
      <c r="D685" s="2" t="s">
        <v>1355</v>
      </c>
      <c r="E685" s="2" t="s">
        <v>1364</v>
      </c>
      <c r="F685" s="2" t="s">
        <v>19</v>
      </c>
      <c r="G685" s="2" t="s">
        <v>1365</v>
      </c>
      <c r="H685" s="2" t="s">
        <v>1357</v>
      </c>
      <c r="I685" s="3">
        <f t="shared" si="10"/>
        <v>18.900999999999922</v>
      </c>
      <c r="J685" s="2" t="s">
        <v>20</v>
      </c>
      <c r="K685" s="2" t="s">
        <v>21</v>
      </c>
      <c r="L685" s="5">
        <f>VLOOKUP(A685,'Km per år'!A:D,4,FALSE)</f>
        <v>4725.24999999998</v>
      </c>
      <c r="M685">
        <f>VLOOKUP(A685,'Turar per år'!A:E,4,FALSE)</f>
        <v>250</v>
      </c>
      <c r="N685" s="4" t="str">
        <f>VLOOKUP(A685,Dagar!A:M,13,FALSE)</f>
        <v>11111</v>
      </c>
    </row>
    <row r="686" spans="1:14" x14ac:dyDescent="0.25">
      <c r="A686" s="2" t="s">
        <v>1366</v>
      </c>
      <c r="B686" s="2" t="s">
        <v>1354</v>
      </c>
      <c r="C686" s="2" t="s">
        <v>217</v>
      </c>
      <c r="D686" s="2" t="s">
        <v>1355</v>
      </c>
      <c r="E686" s="2" t="s">
        <v>1356</v>
      </c>
      <c r="F686" s="2" t="s">
        <v>19</v>
      </c>
      <c r="G686" s="2" t="s">
        <v>1367</v>
      </c>
      <c r="H686" s="2" t="s">
        <v>1357</v>
      </c>
      <c r="I686" s="3">
        <f t="shared" si="10"/>
        <v>18.900999999999982</v>
      </c>
      <c r="J686" s="2" t="s">
        <v>20</v>
      </c>
      <c r="K686" s="2" t="s">
        <v>114</v>
      </c>
      <c r="L686" s="5">
        <f>VLOOKUP(A686,'Km per år'!A:D,4,FALSE)</f>
        <v>982.85199999999907</v>
      </c>
      <c r="M686">
        <f>VLOOKUP(A686,'Turar per år'!A:E,4,FALSE)</f>
        <v>52</v>
      </c>
      <c r="N686" s="4">
        <f>VLOOKUP(A686,Dagar!A:M,13,FALSE)</f>
        <v>6</v>
      </c>
    </row>
    <row r="687" spans="1:14" x14ac:dyDescent="0.25">
      <c r="A687" s="2" t="s">
        <v>1368</v>
      </c>
      <c r="B687" s="2" t="s">
        <v>1354</v>
      </c>
      <c r="C687" s="2" t="s">
        <v>305</v>
      </c>
      <c r="D687" s="2" t="s">
        <v>1355</v>
      </c>
      <c r="E687" s="2" t="s">
        <v>133</v>
      </c>
      <c r="F687" s="2" t="s">
        <v>19</v>
      </c>
      <c r="G687" s="2" t="s">
        <v>378</v>
      </c>
      <c r="H687" s="2" t="s">
        <v>1357</v>
      </c>
      <c r="I687" s="3">
        <f t="shared" si="10"/>
        <v>18.900999999999982</v>
      </c>
      <c r="J687" s="2" t="s">
        <v>20</v>
      </c>
      <c r="K687" s="2" t="s">
        <v>114</v>
      </c>
      <c r="L687" s="5">
        <f>VLOOKUP(A687,'Km per år'!A:D,4,FALSE)</f>
        <v>1020.653999999999</v>
      </c>
      <c r="M687">
        <f>VLOOKUP(A687,'Turar per år'!A:E,4,FALSE)</f>
        <v>54</v>
      </c>
      <c r="N687" s="4">
        <f>VLOOKUP(A687,Dagar!A:M,13,FALSE)</f>
        <v>6</v>
      </c>
    </row>
    <row r="688" spans="1:14" x14ac:dyDescent="0.25">
      <c r="A688" s="2" t="s">
        <v>1369</v>
      </c>
      <c r="B688" s="2" t="s">
        <v>1354</v>
      </c>
      <c r="C688" s="2" t="s">
        <v>890</v>
      </c>
      <c r="D688" s="2" t="s">
        <v>1355</v>
      </c>
      <c r="E688" s="2" t="s">
        <v>199</v>
      </c>
      <c r="F688" s="2" t="s">
        <v>19</v>
      </c>
      <c r="G688" s="2" t="s">
        <v>626</v>
      </c>
      <c r="H688" s="2" t="s">
        <v>1357</v>
      </c>
      <c r="I688" s="3">
        <f t="shared" si="10"/>
        <v>18.900999999999986</v>
      </c>
      <c r="J688" s="2" t="s">
        <v>20</v>
      </c>
      <c r="K688" s="2" t="s">
        <v>114</v>
      </c>
      <c r="L688" s="5">
        <f>VLOOKUP(A688,'Km per år'!A:D,4,FALSE)</f>
        <v>850.54499999999939</v>
      </c>
      <c r="M688">
        <f>VLOOKUP(A688,'Turar per år'!A:E,4,FALSE)</f>
        <v>45</v>
      </c>
      <c r="N688" s="4">
        <f>VLOOKUP(A688,Dagar!A:M,13,FALSE)</f>
        <v>6</v>
      </c>
    </row>
    <row r="689" spans="1:14" x14ac:dyDescent="0.25">
      <c r="A689" s="2" t="s">
        <v>1370</v>
      </c>
      <c r="B689" s="2" t="s">
        <v>1354</v>
      </c>
      <c r="C689" s="2" t="s">
        <v>546</v>
      </c>
      <c r="D689" s="2" t="s">
        <v>1355</v>
      </c>
      <c r="E689" s="2" t="s">
        <v>192</v>
      </c>
      <c r="F689" s="2" t="s">
        <v>19</v>
      </c>
      <c r="G689" s="2" t="s">
        <v>59</v>
      </c>
      <c r="H689" s="2" t="s">
        <v>1357</v>
      </c>
      <c r="I689" s="3">
        <f t="shared" si="10"/>
        <v>18.900999999999986</v>
      </c>
      <c r="J689" s="2" t="s">
        <v>20</v>
      </c>
      <c r="K689" s="2" t="s">
        <v>32</v>
      </c>
      <c r="L689" s="5">
        <f>VLOOKUP(A689,'Km per år'!A:D,4,FALSE)</f>
        <v>1115.1589999999992</v>
      </c>
      <c r="M689">
        <f>VLOOKUP(A689,'Turar per år'!A:E,4,FALSE)</f>
        <v>59</v>
      </c>
      <c r="N689" s="4">
        <f>VLOOKUP(A689,Dagar!A:M,13,FALSE)</f>
        <v>7</v>
      </c>
    </row>
    <row r="690" spans="1:14" x14ac:dyDescent="0.25">
      <c r="A690" s="2" t="s">
        <v>1371</v>
      </c>
      <c r="B690" s="2" t="s">
        <v>1354</v>
      </c>
      <c r="C690" s="2" t="s">
        <v>548</v>
      </c>
      <c r="D690" s="2" t="s">
        <v>1355</v>
      </c>
      <c r="E690" s="2" t="s">
        <v>636</v>
      </c>
      <c r="F690" s="2" t="s">
        <v>19</v>
      </c>
      <c r="G690" s="2" t="s">
        <v>1361</v>
      </c>
      <c r="H690" s="2" t="s">
        <v>1357</v>
      </c>
      <c r="I690" s="3">
        <f t="shared" si="10"/>
        <v>18.900999999999986</v>
      </c>
      <c r="J690" s="2" t="s">
        <v>20</v>
      </c>
      <c r="K690" s="2" t="s">
        <v>32</v>
      </c>
      <c r="L690" s="5">
        <f>VLOOKUP(A690,'Km per år'!A:D,4,FALSE)</f>
        <v>1115.1589999999992</v>
      </c>
      <c r="M690">
        <f>VLOOKUP(A690,'Turar per år'!A:E,4,FALSE)</f>
        <v>59</v>
      </c>
      <c r="N690" s="4">
        <f>VLOOKUP(A690,Dagar!A:M,13,FALSE)</f>
        <v>7</v>
      </c>
    </row>
    <row r="691" spans="1:14" x14ac:dyDescent="0.25">
      <c r="A691" s="2" t="s">
        <v>1372</v>
      </c>
      <c r="B691" s="2" t="s">
        <v>1354</v>
      </c>
      <c r="C691" s="2" t="s">
        <v>552</v>
      </c>
      <c r="D691" s="2" t="s">
        <v>1355</v>
      </c>
      <c r="E691" s="2" t="s">
        <v>524</v>
      </c>
      <c r="F691" s="2" t="s">
        <v>19</v>
      </c>
      <c r="G691" s="2" t="s">
        <v>260</v>
      </c>
      <c r="H691" s="2" t="s">
        <v>1357</v>
      </c>
      <c r="I691" s="3">
        <f t="shared" si="10"/>
        <v>18.900999999999986</v>
      </c>
      <c r="J691" s="2" t="s">
        <v>20</v>
      </c>
      <c r="K691" s="2" t="s">
        <v>32</v>
      </c>
      <c r="L691" s="5">
        <f>VLOOKUP(A691,'Km per år'!A:D,4,FALSE)</f>
        <v>1115.1589999999992</v>
      </c>
      <c r="M691">
        <f>VLOOKUP(A691,'Turar per år'!A:E,4,FALSE)</f>
        <v>59</v>
      </c>
      <c r="N691" s="4">
        <f>VLOOKUP(A691,Dagar!A:M,13,FALSE)</f>
        <v>7</v>
      </c>
    </row>
    <row r="692" spans="1:14" x14ac:dyDescent="0.25">
      <c r="A692" s="2" t="s">
        <v>1373</v>
      </c>
      <c r="B692" s="2" t="s">
        <v>1354</v>
      </c>
      <c r="C692" s="2" t="s">
        <v>1164</v>
      </c>
      <c r="D692" s="2" t="s">
        <v>1355</v>
      </c>
      <c r="E692" s="2" t="s">
        <v>1364</v>
      </c>
      <c r="F692" s="2" t="s">
        <v>19</v>
      </c>
      <c r="G692" s="2" t="s">
        <v>1365</v>
      </c>
      <c r="H692" s="2" t="s">
        <v>1357</v>
      </c>
      <c r="I692" s="3">
        <f t="shared" si="10"/>
        <v>18.900999999999986</v>
      </c>
      <c r="J692" s="2" t="s">
        <v>20</v>
      </c>
      <c r="K692" s="2" t="s">
        <v>32</v>
      </c>
      <c r="L692" s="5">
        <f>VLOOKUP(A692,'Km per år'!A:D,4,FALSE)</f>
        <v>1115.1589999999992</v>
      </c>
      <c r="M692">
        <f>VLOOKUP(A692,'Turar per år'!A:E,4,FALSE)</f>
        <v>59</v>
      </c>
      <c r="N692" s="4">
        <f>VLOOKUP(A692,Dagar!A:M,13,FALSE)</f>
        <v>7</v>
      </c>
    </row>
    <row r="693" spans="1:14" x14ac:dyDescent="0.25">
      <c r="A693" s="2" t="s">
        <v>1374</v>
      </c>
      <c r="B693" s="2" t="s">
        <v>1354</v>
      </c>
      <c r="C693" s="2" t="s">
        <v>23</v>
      </c>
      <c r="D693" s="2" t="s">
        <v>1355</v>
      </c>
      <c r="E693" s="2" t="s">
        <v>330</v>
      </c>
      <c r="F693" s="2" t="s">
        <v>1357</v>
      </c>
      <c r="G693" s="2" t="s">
        <v>143</v>
      </c>
      <c r="H693" s="2" t="s">
        <v>19</v>
      </c>
      <c r="I693" s="3">
        <f t="shared" si="10"/>
        <v>18.954000000000025</v>
      </c>
      <c r="J693" s="2" t="s">
        <v>20</v>
      </c>
      <c r="K693" s="2" t="s">
        <v>21</v>
      </c>
      <c r="L693" s="5">
        <f>VLOOKUP(A693,'Km per år'!A:D,4,FALSE)</f>
        <v>4738.5000000000064</v>
      </c>
      <c r="M693">
        <f>VLOOKUP(A693,'Turar per år'!A:E,4,FALSE)</f>
        <v>250</v>
      </c>
      <c r="N693" s="4" t="str">
        <f>VLOOKUP(A693,Dagar!A:M,13,FALSE)</f>
        <v>11111</v>
      </c>
    </row>
    <row r="694" spans="1:14" x14ac:dyDescent="0.25">
      <c r="A694" s="2" t="s">
        <v>1375</v>
      </c>
      <c r="B694" s="2" t="s">
        <v>1354</v>
      </c>
      <c r="C694" s="2" t="s">
        <v>130</v>
      </c>
      <c r="D694" s="2" t="s">
        <v>1355</v>
      </c>
      <c r="E694" s="2" t="s">
        <v>245</v>
      </c>
      <c r="F694" s="2" t="s">
        <v>1357</v>
      </c>
      <c r="G694" s="2" t="s">
        <v>1376</v>
      </c>
      <c r="H694" s="2" t="s">
        <v>19</v>
      </c>
      <c r="I694" s="3">
        <f t="shared" si="10"/>
        <v>18.954000000000025</v>
      </c>
      <c r="J694" s="2" t="s">
        <v>20</v>
      </c>
      <c r="K694" s="2" t="s">
        <v>21</v>
      </c>
      <c r="L694" s="5">
        <f>VLOOKUP(A694,'Km per år'!A:D,4,FALSE)</f>
        <v>4738.5000000000064</v>
      </c>
      <c r="M694">
        <f>VLOOKUP(A694,'Turar per år'!A:E,4,FALSE)</f>
        <v>250</v>
      </c>
      <c r="N694" s="4" t="str">
        <f>VLOOKUP(A694,Dagar!A:M,13,FALSE)</f>
        <v>11111</v>
      </c>
    </row>
    <row r="695" spans="1:14" x14ac:dyDescent="0.25">
      <c r="A695" s="2" t="s">
        <v>1377</v>
      </c>
      <c r="B695" s="2" t="s">
        <v>1354</v>
      </c>
      <c r="C695" s="2" t="s">
        <v>135</v>
      </c>
      <c r="D695" s="2" t="s">
        <v>1355</v>
      </c>
      <c r="E695" s="2" t="s">
        <v>199</v>
      </c>
      <c r="F695" s="2" t="s">
        <v>1357</v>
      </c>
      <c r="G695" s="2" t="s">
        <v>626</v>
      </c>
      <c r="H695" s="2" t="s">
        <v>19</v>
      </c>
      <c r="I695" s="3">
        <f t="shared" si="10"/>
        <v>18.954000000000025</v>
      </c>
      <c r="J695" s="2" t="s">
        <v>20</v>
      </c>
      <c r="K695" s="2" t="s">
        <v>21</v>
      </c>
      <c r="L695" s="5">
        <f>VLOOKUP(A695,'Km per år'!A:D,4,FALSE)</f>
        <v>4738.5000000000064</v>
      </c>
      <c r="M695">
        <f>VLOOKUP(A695,'Turar per år'!A:E,4,FALSE)</f>
        <v>250</v>
      </c>
      <c r="N695" s="4" t="str">
        <f>VLOOKUP(A695,Dagar!A:M,13,FALSE)</f>
        <v>11111</v>
      </c>
    </row>
    <row r="696" spans="1:14" x14ac:dyDescent="0.25">
      <c r="A696" s="2" t="s">
        <v>1378</v>
      </c>
      <c r="B696" s="2" t="s">
        <v>1354</v>
      </c>
      <c r="C696" s="2" t="s">
        <v>139</v>
      </c>
      <c r="D696" s="2" t="s">
        <v>1355</v>
      </c>
      <c r="E696" s="2" t="s">
        <v>527</v>
      </c>
      <c r="F696" s="2" t="s">
        <v>1357</v>
      </c>
      <c r="G696" s="2" t="s">
        <v>113</v>
      </c>
      <c r="H696" s="2" t="s">
        <v>19</v>
      </c>
      <c r="I696" s="3">
        <f t="shared" si="10"/>
        <v>18.954000000000025</v>
      </c>
      <c r="J696" s="2" t="s">
        <v>20</v>
      </c>
      <c r="K696" s="2" t="s">
        <v>21</v>
      </c>
      <c r="L696" s="5">
        <f>VLOOKUP(A696,'Km per år'!A:D,4,FALSE)</f>
        <v>4738.5000000000064</v>
      </c>
      <c r="M696">
        <f>VLOOKUP(A696,'Turar per år'!A:E,4,FALSE)</f>
        <v>250</v>
      </c>
      <c r="N696" s="4" t="str">
        <f>VLOOKUP(A696,Dagar!A:M,13,FALSE)</f>
        <v>11111</v>
      </c>
    </row>
    <row r="697" spans="1:14" x14ac:dyDescent="0.25">
      <c r="A697" s="2" t="s">
        <v>1379</v>
      </c>
      <c r="B697" s="2" t="s">
        <v>1354</v>
      </c>
      <c r="C697" s="2" t="s">
        <v>142</v>
      </c>
      <c r="D697" s="2" t="s">
        <v>1355</v>
      </c>
      <c r="E697" s="2" t="s">
        <v>1123</v>
      </c>
      <c r="F697" s="2" t="s">
        <v>1357</v>
      </c>
      <c r="G697" s="2" t="s">
        <v>1215</v>
      </c>
      <c r="H697" s="2" t="s">
        <v>19</v>
      </c>
      <c r="I697" s="3">
        <f t="shared" si="10"/>
        <v>18.954000000000025</v>
      </c>
      <c r="J697" s="2" t="s">
        <v>20</v>
      </c>
      <c r="K697" s="2" t="s">
        <v>21</v>
      </c>
      <c r="L697" s="5">
        <f>VLOOKUP(A697,'Km per år'!A:D,4,FALSE)</f>
        <v>4738.5000000000064</v>
      </c>
      <c r="M697">
        <f>VLOOKUP(A697,'Turar per år'!A:E,4,FALSE)</f>
        <v>250</v>
      </c>
      <c r="N697" s="4" t="str">
        <f>VLOOKUP(A697,Dagar!A:M,13,FALSE)</f>
        <v>11111</v>
      </c>
    </row>
    <row r="698" spans="1:14" x14ac:dyDescent="0.25">
      <c r="A698" s="2" t="s">
        <v>1380</v>
      </c>
      <c r="B698" s="2" t="s">
        <v>1354</v>
      </c>
      <c r="C698" s="2" t="s">
        <v>145</v>
      </c>
      <c r="D698" s="2" t="s">
        <v>1355</v>
      </c>
      <c r="E698" s="2" t="s">
        <v>1216</v>
      </c>
      <c r="F698" s="2" t="s">
        <v>1357</v>
      </c>
      <c r="G698" s="2" t="s">
        <v>1381</v>
      </c>
      <c r="H698" s="2" t="s">
        <v>19</v>
      </c>
      <c r="I698" s="3">
        <f t="shared" si="10"/>
        <v>18.954000000000025</v>
      </c>
      <c r="J698" s="2" t="s">
        <v>20</v>
      </c>
      <c r="K698" s="2" t="s">
        <v>21</v>
      </c>
      <c r="L698" s="5">
        <f>VLOOKUP(A698,'Km per år'!A:D,4,FALSE)</f>
        <v>4738.5000000000064</v>
      </c>
      <c r="M698">
        <f>VLOOKUP(A698,'Turar per år'!A:E,4,FALSE)</f>
        <v>250</v>
      </c>
      <c r="N698" s="4" t="str">
        <f>VLOOKUP(A698,Dagar!A:M,13,FALSE)</f>
        <v>11111</v>
      </c>
    </row>
    <row r="699" spans="1:14" x14ac:dyDescent="0.25">
      <c r="A699" s="2" t="s">
        <v>1382</v>
      </c>
      <c r="B699" s="2" t="s">
        <v>1354</v>
      </c>
      <c r="C699" s="2" t="s">
        <v>266</v>
      </c>
      <c r="D699" s="2" t="s">
        <v>1355</v>
      </c>
      <c r="E699" s="2" t="s">
        <v>330</v>
      </c>
      <c r="F699" s="2" t="s">
        <v>1357</v>
      </c>
      <c r="G699" s="2" t="s">
        <v>143</v>
      </c>
      <c r="H699" s="2" t="s">
        <v>19</v>
      </c>
      <c r="I699" s="3">
        <f t="shared" si="10"/>
        <v>18.953999999999979</v>
      </c>
      <c r="J699" s="2" t="s">
        <v>20</v>
      </c>
      <c r="K699" s="2" t="s">
        <v>114</v>
      </c>
      <c r="L699" s="5">
        <f>VLOOKUP(A699,'Km per år'!A:D,4,FALSE)</f>
        <v>985.60799999999892</v>
      </c>
      <c r="M699">
        <f>VLOOKUP(A699,'Turar per år'!A:E,4,FALSE)</f>
        <v>52</v>
      </c>
      <c r="N699" s="4">
        <f>VLOOKUP(A699,Dagar!A:M,13,FALSE)</f>
        <v>6</v>
      </c>
    </row>
    <row r="700" spans="1:14" x14ac:dyDescent="0.25">
      <c r="A700" s="2" t="s">
        <v>1383</v>
      </c>
      <c r="B700" s="2" t="s">
        <v>1354</v>
      </c>
      <c r="C700" s="2" t="s">
        <v>597</v>
      </c>
      <c r="D700" s="2" t="s">
        <v>1355</v>
      </c>
      <c r="E700" s="2" t="s">
        <v>245</v>
      </c>
      <c r="F700" s="2" t="s">
        <v>1357</v>
      </c>
      <c r="G700" s="2" t="s">
        <v>1376</v>
      </c>
      <c r="H700" s="2" t="s">
        <v>19</v>
      </c>
      <c r="I700" s="3">
        <f t="shared" si="10"/>
        <v>18.953999999999979</v>
      </c>
      <c r="J700" s="2" t="s">
        <v>20</v>
      </c>
      <c r="K700" s="2" t="s">
        <v>114</v>
      </c>
      <c r="L700" s="5">
        <f>VLOOKUP(A700,'Km per år'!A:D,4,FALSE)</f>
        <v>1023.5159999999988</v>
      </c>
      <c r="M700">
        <f>VLOOKUP(A700,'Turar per år'!A:E,4,FALSE)</f>
        <v>54</v>
      </c>
      <c r="N700" s="4">
        <f>VLOOKUP(A700,Dagar!A:M,13,FALSE)</f>
        <v>6</v>
      </c>
    </row>
    <row r="701" spans="1:14" x14ac:dyDescent="0.25">
      <c r="A701" s="2" t="s">
        <v>1384</v>
      </c>
      <c r="B701" s="2" t="s">
        <v>1354</v>
      </c>
      <c r="C701" s="2" t="s">
        <v>1043</v>
      </c>
      <c r="D701" s="2" t="s">
        <v>1355</v>
      </c>
      <c r="E701" s="2" t="s">
        <v>630</v>
      </c>
      <c r="F701" s="2" t="s">
        <v>1357</v>
      </c>
      <c r="G701" s="2" t="s">
        <v>294</v>
      </c>
      <c r="H701" s="2" t="s">
        <v>19</v>
      </c>
      <c r="I701" s="3">
        <f t="shared" si="10"/>
        <v>18.953999999999983</v>
      </c>
      <c r="J701" s="2" t="s">
        <v>20</v>
      </c>
      <c r="K701" s="2" t="s">
        <v>114</v>
      </c>
      <c r="L701" s="5">
        <f>VLOOKUP(A701,'Km per år'!A:D,4,FALSE)</f>
        <v>852.92999999999927</v>
      </c>
      <c r="M701">
        <f>VLOOKUP(A701,'Turar per år'!A:E,4,FALSE)</f>
        <v>45</v>
      </c>
      <c r="N701" s="4">
        <f>VLOOKUP(A701,Dagar!A:M,13,FALSE)</f>
        <v>6</v>
      </c>
    </row>
    <row r="702" spans="1:14" x14ac:dyDescent="0.25">
      <c r="A702" s="2" t="s">
        <v>1385</v>
      </c>
      <c r="B702" s="2" t="s">
        <v>1354</v>
      </c>
      <c r="C702" s="2" t="s">
        <v>274</v>
      </c>
      <c r="D702" s="2" t="s">
        <v>1355</v>
      </c>
      <c r="E702" s="2" t="s">
        <v>199</v>
      </c>
      <c r="F702" s="2" t="s">
        <v>1357</v>
      </c>
      <c r="G702" s="2" t="s">
        <v>626</v>
      </c>
      <c r="H702" s="2" t="s">
        <v>19</v>
      </c>
      <c r="I702" s="3">
        <f t="shared" si="10"/>
        <v>18.953999999999979</v>
      </c>
      <c r="J702" s="2" t="s">
        <v>20</v>
      </c>
      <c r="K702" s="2" t="s">
        <v>32</v>
      </c>
      <c r="L702" s="5">
        <f>VLOOKUP(A702,'Km per år'!A:D,4,FALSE)</f>
        <v>1118.2859999999987</v>
      </c>
      <c r="M702">
        <f>VLOOKUP(A702,'Turar per år'!A:E,4,FALSE)</f>
        <v>59</v>
      </c>
      <c r="N702" s="4">
        <f>VLOOKUP(A702,Dagar!A:M,13,FALSE)</f>
        <v>7</v>
      </c>
    </row>
    <row r="703" spans="1:14" x14ac:dyDescent="0.25">
      <c r="A703" s="2" t="s">
        <v>1386</v>
      </c>
      <c r="B703" s="2" t="s">
        <v>1354</v>
      </c>
      <c r="C703" s="2" t="s">
        <v>602</v>
      </c>
      <c r="D703" s="2" t="s">
        <v>1355</v>
      </c>
      <c r="E703" s="2" t="s">
        <v>527</v>
      </c>
      <c r="F703" s="2" t="s">
        <v>1357</v>
      </c>
      <c r="G703" s="2" t="s">
        <v>113</v>
      </c>
      <c r="H703" s="2" t="s">
        <v>19</v>
      </c>
      <c r="I703" s="3">
        <f t="shared" si="10"/>
        <v>18.953999999999979</v>
      </c>
      <c r="J703" s="2" t="s">
        <v>20</v>
      </c>
      <c r="K703" s="2" t="s">
        <v>32</v>
      </c>
      <c r="L703" s="5">
        <f>VLOOKUP(A703,'Km per år'!A:D,4,FALSE)</f>
        <v>1118.2859999999987</v>
      </c>
      <c r="M703">
        <f>VLOOKUP(A703,'Turar per år'!A:E,4,FALSE)</f>
        <v>59</v>
      </c>
      <c r="N703" s="4">
        <f>VLOOKUP(A703,Dagar!A:M,13,FALSE)</f>
        <v>7</v>
      </c>
    </row>
    <row r="704" spans="1:14" x14ac:dyDescent="0.25">
      <c r="A704" s="2" t="s">
        <v>1387</v>
      </c>
      <c r="B704" s="2" t="s">
        <v>1354</v>
      </c>
      <c r="C704" s="2" t="s">
        <v>604</v>
      </c>
      <c r="D704" s="2" t="s">
        <v>1355</v>
      </c>
      <c r="E704" s="2" t="s">
        <v>1123</v>
      </c>
      <c r="F704" s="2" t="s">
        <v>1357</v>
      </c>
      <c r="G704" s="2" t="s">
        <v>1215</v>
      </c>
      <c r="H704" s="2" t="s">
        <v>19</v>
      </c>
      <c r="I704" s="3">
        <f t="shared" si="10"/>
        <v>18.953999999999979</v>
      </c>
      <c r="J704" s="2" t="s">
        <v>20</v>
      </c>
      <c r="K704" s="2" t="s">
        <v>32</v>
      </c>
      <c r="L704" s="5">
        <f>VLOOKUP(A704,'Km per år'!A:D,4,FALSE)</f>
        <v>1118.2859999999987</v>
      </c>
      <c r="M704">
        <f>VLOOKUP(A704,'Turar per år'!A:E,4,FALSE)</f>
        <v>59</v>
      </c>
      <c r="N704" s="4">
        <f>VLOOKUP(A704,Dagar!A:M,13,FALSE)</f>
        <v>7</v>
      </c>
    </row>
    <row r="705" spans="1:14" x14ac:dyDescent="0.25">
      <c r="A705" s="2" t="s">
        <v>1388</v>
      </c>
      <c r="B705" s="2" t="s">
        <v>1354</v>
      </c>
      <c r="C705" s="2" t="s">
        <v>606</v>
      </c>
      <c r="D705" s="2" t="s">
        <v>1355</v>
      </c>
      <c r="E705" s="2" t="s">
        <v>1216</v>
      </c>
      <c r="F705" s="2" t="s">
        <v>1357</v>
      </c>
      <c r="G705" s="2" t="s">
        <v>1381</v>
      </c>
      <c r="H705" s="2" t="s">
        <v>19</v>
      </c>
      <c r="I705" s="3">
        <f t="shared" si="10"/>
        <v>18.953999999999979</v>
      </c>
      <c r="J705" s="2" t="s">
        <v>20</v>
      </c>
      <c r="K705" s="2" t="s">
        <v>32</v>
      </c>
      <c r="L705" s="5">
        <f>VLOOKUP(A705,'Km per år'!A:D,4,FALSE)</f>
        <v>1118.2859999999987</v>
      </c>
      <c r="M705">
        <f>VLOOKUP(A705,'Turar per år'!A:E,4,FALSE)</f>
        <v>59</v>
      </c>
      <c r="N705" s="4">
        <f>VLOOKUP(A705,Dagar!A:M,13,FALSE)</f>
        <v>7</v>
      </c>
    </row>
    <row r="706" spans="1:14" ht="127.9" customHeight="1" x14ac:dyDescent="0.25"/>
  </sheetData>
  <pageMargins left="0.78740157480314998" right="0.78740157480314998" top="0.78740157480314998" bottom="1.2374015748031499" header="0.78740157480314998" footer="0.78740157480314998"/>
  <pageSetup paperSize="9" orientation="portrait" horizontalDpi="300" verticalDpi="300"/>
  <headerFooter alignWithMargins="0">
    <oddFooter>&amp;C&amp;"Segoe UI,Regular"&amp;10 8/30/2024 1:51:30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758-04F5-4DF8-A346-D9FB0FE7EAF3}">
  <dimension ref="A1:D701"/>
  <sheetViews>
    <sheetView workbookViewId="0">
      <selection activeCell="A2" sqref="A2:A701"/>
    </sheetView>
  </sheetViews>
  <sheetFormatPr baseColWidth="10" defaultRowHeight="15" x14ac:dyDescent="0.25"/>
  <sheetData>
    <row r="1" spans="1:4" x14ac:dyDescent="0.25">
      <c r="B1" t="s">
        <v>2212</v>
      </c>
      <c r="C1" t="s">
        <v>2213</v>
      </c>
      <c r="D1" t="s">
        <v>2214</v>
      </c>
    </row>
    <row r="2" spans="1:4" x14ac:dyDescent="0.25">
      <c r="A2" t="str">
        <f>B2&amp;""&amp;C2</f>
        <v>1301000</v>
      </c>
      <c r="B2" t="s">
        <v>13</v>
      </c>
      <c r="C2" t="s">
        <v>23</v>
      </c>
      <c r="D2">
        <v>34886.249999999774</v>
      </c>
    </row>
    <row r="3" spans="1:4" x14ac:dyDescent="0.25">
      <c r="A3" t="str">
        <f t="shared" ref="A3:A66" si="0">B3&amp;""&amp;C3</f>
        <v>1301001</v>
      </c>
      <c r="B3" t="s">
        <v>13</v>
      </c>
      <c r="C3" t="s">
        <v>14</v>
      </c>
      <c r="D3">
        <v>35015.50000000016</v>
      </c>
    </row>
    <row r="4" spans="1:4" x14ac:dyDescent="0.25">
      <c r="A4" t="str">
        <f t="shared" si="0"/>
        <v>1307002</v>
      </c>
      <c r="B4" t="s">
        <v>13</v>
      </c>
      <c r="C4" t="s">
        <v>27</v>
      </c>
      <c r="D4">
        <v>3804.0209999999979</v>
      </c>
    </row>
    <row r="5" spans="1:4" x14ac:dyDescent="0.25">
      <c r="A5" t="str">
        <f t="shared" si="0"/>
        <v>8001000</v>
      </c>
      <c r="B5" t="s">
        <v>34</v>
      </c>
      <c r="C5" t="s">
        <v>23</v>
      </c>
      <c r="D5">
        <v>10797.864</v>
      </c>
    </row>
    <row r="6" spans="1:4" x14ac:dyDescent="0.25">
      <c r="A6" t="str">
        <f t="shared" si="0"/>
        <v>8001001</v>
      </c>
      <c r="B6" t="s">
        <v>34</v>
      </c>
      <c r="C6" t="s">
        <v>14</v>
      </c>
      <c r="D6">
        <v>4596.7500000000064</v>
      </c>
    </row>
    <row r="7" spans="1:4" x14ac:dyDescent="0.25">
      <c r="A7" t="str">
        <f t="shared" si="0"/>
        <v>8001002</v>
      </c>
      <c r="B7" t="s">
        <v>34</v>
      </c>
      <c r="C7" t="s">
        <v>130</v>
      </c>
      <c r="D7">
        <v>8681.1340000000037</v>
      </c>
    </row>
    <row r="8" spans="1:4" x14ac:dyDescent="0.25">
      <c r="A8" t="str">
        <f t="shared" si="0"/>
        <v>8001003</v>
      </c>
      <c r="B8" t="s">
        <v>34</v>
      </c>
      <c r="C8" t="s">
        <v>41</v>
      </c>
      <c r="D8">
        <v>6975.5000000000091</v>
      </c>
    </row>
    <row r="9" spans="1:4" x14ac:dyDescent="0.25">
      <c r="A9" t="str">
        <f t="shared" si="0"/>
        <v>8001004</v>
      </c>
      <c r="B9" t="s">
        <v>34</v>
      </c>
      <c r="C9" t="s">
        <v>135</v>
      </c>
      <c r="D9">
        <v>4541.5000000000209</v>
      </c>
    </row>
    <row r="10" spans="1:4" x14ac:dyDescent="0.25">
      <c r="A10" t="str">
        <f t="shared" si="0"/>
        <v>8001005</v>
      </c>
      <c r="B10" t="s">
        <v>34</v>
      </c>
      <c r="C10" t="s">
        <v>46</v>
      </c>
      <c r="D10">
        <v>6369.2999999999884</v>
      </c>
    </row>
    <row r="11" spans="1:4" x14ac:dyDescent="0.25">
      <c r="A11" t="str">
        <f t="shared" si="0"/>
        <v>8001006</v>
      </c>
      <c r="B11" t="s">
        <v>34</v>
      </c>
      <c r="C11" t="s">
        <v>139</v>
      </c>
      <c r="D11">
        <v>1667.5529999999992</v>
      </c>
    </row>
    <row r="12" spans="1:4" x14ac:dyDescent="0.25">
      <c r="A12" t="str">
        <f t="shared" si="0"/>
        <v>8001007</v>
      </c>
      <c r="B12" t="s">
        <v>34</v>
      </c>
      <c r="C12" t="s">
        <v>51</v>
      </c>
      <c r="D12">
        <v>735.47999999999934</v>
      </c>
    </row>
    <row r="13" spans="1:4" x14ac:dyDescent="0.25">
      <c r="A13" t="str">
        <f t="shared" si="0"/>
        <v>8001008</v>
      </c>
      <c r="B13" t="s">
        <v>34</v>
      </c>
      <c r="C13" t="s">
        <v>142</v>
      </c>
      <c r="D13">
        <v>2594.2919999999999</v>
      </c>
    </row>
    <row r="14" spans="1:4" x14ac:dyDescent="0.25">
      <c r="A14" t="str">
        <f t="shared" si="0"/>
        <v>8001009</v>
      </c>
      <c r="B14" t="s">
        <v>34</v>
      </c>
      <c r="C14" t="s">
        <v>54</v>
      </c>
      <c r="D14">
        <v>1213.2</v>
      </c>
    </row>
    <row r="15" spans="1:4" x14ac:dyDescent="0.25">
      <c r="A15" t="str">
        <f t="shared" si="0"/>
        <v>8001010</v>
      </c>
      <c r="B15" t="s">
        <v>34</v>
      </c>
      <c r="C15" t="s">
        <v>145</v>
      </c>
      <c r="D15">
        <v>1217.9599999999998</v>
      </c>
    </row>
    <row r="16" spans="1:4" x14ac:dyDescent="0.25">
      <c r="A16" t="str">
        <f t="shared" si="0"/>
        <v>8001011</v>
      </c>
      <c r="B16" t="s">
        <v>34</v>
      </c>
      <c r="C16" t="s">
        <v>58</v>
      </c>
      <c r="D16">
        <v>2260.3159999999993</v>
      </c>
    </row>
    <row r="17" spans="1:4" x14ac:dyDescent="0.25">
      <c r="A17" t="str">
        <f t="shared" si="0"/>
        <v>8001012</v>
      </c>
      <c r="B17" t="s">
        <v>34</v>
      </c>
      <c r="C17" t="s">
        <v>149</v>
      </c>
      <c r="D17">
        <v>6857.9700000000203</v>
      </c>
    </row>
    <row r="18" spans="1:4" x14ac:dyDescent="0.25">
      <c r="A18" t="str">
        <f t="shared" si="0"/>
        <v>8001013</v>
      </c>
      <c r="B18" t="s">
        <v>34</v>
      </c>
      <c r="C18" t="s">
        <v>62</v>
      </c>
      <c r="D18">
        <v>5422.9799999999923</v>
      </c>
    </row>
    <row r="19" spans="1:4" x14ac:dyDescent="0.25">
      <c r="A19" t="str">
        <f t="shared" si="0"/>
        <v>8001014</v>
      </c>
      <c r="B19" t="s">
        <v>34</v>
      </c>
      <c r="C19" t="s">
        <v>152</v>
      </c>
      <c r="D19">
        <v>4541.5000000000209</v>
      </c>
    </row>
    <row r="20" spans="1:4" x14ac:dyDescent="0.25">
      <c r="A20" t="str">
        <f t="shared" si="0"/>
        <v>8001015</v>
      </c>
      <c r="B20" t="s">
        <v>34</v>
      </c>
      <c r="C20" t="s">
        <v>66</v>
      </c>
      <c r="D20">
        <v>1069.4719999999998</v>
      </c>
    </row>
    <row r="21" spans="1:4" x14ac:dyDescent="0.25">
      <c r="A21" t="str">
        <f t="shared" si="0"/>
        <v>8001016</v>
      </c>
      <c r="B21" t="s">
        <v>34</v>
      </c>
      <c r="C21" t="s">
        <v>156</v>
      </c>
      <c r="D21">
        <v>7612.2499999999618</v>
      </c>
    </row>
    <row r="22" spans="1:4" x14ac:dyDescent="0.25">
      <c r="A22" t="str">
        <f t="shared" si="0"/>
        <v>8001017</v>
      </c>
      <c r="B22" t="s">
        <v>34</v>
      </c>
      <c r="C22" t="s">
        <v>70</v>
      </c>
      <c r="D22">
        <v>8205.8249999999753</v>
      </c>
    </row>
    <row r="23" spans="1:4" x14ac:dyDescent="0.25">
      <c r="A23" t="str">
        <f t="shared" si="0"/>
        <v>8001018</v>
      </c>
      <c r="B23" t="s">
        <v>34</v>
      </c>
      <c r="C23" t="s">
        <v>160</v>
      </c>
      <c r="D23">
        <v>4541.5000000000209</v>
      </c>
    </row>
    <row r="24" spans="1:4" x14ac:dyDescent="0.25">
      <c r="A24" t="str">
        <f t="shared" si="0"/>
        <v>8001019</v>
      </c>
      <c r="B24" t="s">
        <v>34</v>
      </c>
      <c r="C24" t="s">
        <v>73</v>
      </c>
      <c r="D24">
        <v>9562.5600000000104</v>
      </c>
    </row>
    <row r="25" spans="1:4" x14ac:dyDescent="0.25">
      <c r="A25" t="str">
        <f t="shared" si="0"/>
        <v>8001020</v>
      </c>
      <c r="B25" t="s">
        <v>34</v>
      </c>
      <c r="C25" t="s">
        <v>163</v>
      </c>
      <c r="D25">
        <v>4541.5000000000209</v>
      </c>
    </row>
    <row r="26" spans="1:4" x14ac:dyDescent="0.25">
      <c r="A26" t="str">
        <f t="shared" si="0"/>
        <v>8001021</v>
      </c>
      <c r="B26" t="s">
        <v>34</v>
      </c>
      <c r="C26" t="s">
        <v>77</v>
      </c>
      <c r="D26">
        <v>735.47999999999934</v>
      </c>
    </row>
    <row r="27" spans="1:4" x14ac:dyDescent="0.25">
      <c r="A27" t="str">
        <f t="shared" si="0"/>
        <v>8001022</v>
      </c>
      <c r="B27" t="s">
        <v>34</v>
      </c>
      <c r="C27" t="s">
        <v>167</v>
      </c>
      <c r="D27">
        <v>908.30000000000109</v>
      </c>
    </row>
    <row r="28" spans="1:4" x14ac:dyDescent="0.25">
      <c r="A28" t="str">
        <f t="shared" si="0"/>
        <v>8001023</v>
      </c>
      <c r="B28" t="s">
        <v>34</v>
      </c>
      <c r="C28" t="s">
        <v>80</v>
      </c>
      <c r="D28">
        <v>1228.8440000000005</v>
      </c>
    </row>
    <row r="29" spans="1:4" x14ac:dyDescent="0.25">
      <c r="A29" t="str">
        <f t="shared" si="0"/>
        <v>8001025</v>
      </c>
      <c r="B29" t="s">
        <v>34</v>
      </c>
      <c r="C29" t="s">
        <v>85</v>
      </c>
      <c r="D29">
        <v>3861.2700000000123</v>
      </c>
    </row>
    <row r="30" spans="1:4" x14ac:dyDescent="0.25">
      <c r="A30" t="str">
        <f t="shared" si="0"/>
        <v>8001027</v>
      </c>
      <c r="B30" t="s">
        <v>34</v>
      </c>
      <c r="C30" t="s">
        <v>89</v>
      </c>
      <c r="D30">
        <v>1859.4350000000043</v>
      </c>
    </row>
    <row r="31" spans="1:4" x14ac:dyDescent="0.25">
      <c r="A31" t="str">
        <f t="shared" si="0"/>
        <v>8001029</v>
      </c>
      <c r="B31" t="s">
        <v>34</v>
      </c>
      <c r="C31" t="s">
        <v>93</v>
      </c>
      <c r="D31">
        <v>1938.8740000000012</v>
      </c>
    </row>
    <row r="32" spans="1:4" x14ac:dyDescent="0.25">
      <c r="A32" t="str">
        <f t="shared" si="0"/>
        <v>8001031</v>
      </c>
      <c r="B32" t="s">
        <v>34</v>
      </c>
      <c r="C32" t="s">
        <v>98</v>
      </c>
      <c r="D32">
        <v>919.34999999999877</v>
      </c>
    </row>
    <row r="33" spans="1:4" x14ac:dyDescent="0.25">
      <c r="A33" t="str">
        <f t="shared" si="0"/>
        <v>8001033</v>
      </c>
      <c r="B33" t="s">
        <v>34</v>
      </c>
      <c r="C33" t="s">
        <v>101</v>
      </c>
      <c r="D33">
        <v>2772.5000000000027</v>
      </c>
    </row>
    <row r="34" spans="1:4" x14ac:dyDescent="0.25">
      <c r="A34" t="str">
        <f t="shared" si="0"/>
        <v>8002001</v>
      </c>
      <c r="B34" t="s">
        <v>34</v>
      </c>
      <c r="C34" t="s">
        <v>106</v>
      </c>
      <c r="D34">
        <v>2002.2500000000034</v>
      </c>
    </row>
    <row r="35" spans="1:4" x14ac:dyDescent="0.25">
      <c r="A35" t="str">
        <f t="shared" si="0"/>
        <v>8002601</v>
      </c>
      <c r="B35" t="s">
        <v>34</v>
      </c>
      <c r="C35" t="s">
        <v>110</v>
      </c>
      <c r="D35">
        <v>202.785</v>
      </c>
    </row>
    <row r="36" spans="1:4" x14ac:dyDescent="0.25">
      <c r="A36" t="str">
        <f t="shared" si="0"/>
        <v>8007001</v>
      </c>
      <c r="B36" t="s">
        <v>34</v>
      </c>
      <c r="C36" t="s">
        <v>116</v>
      </c>
      <c r="D36">
        <v>1084.8329999999983</v>
      </c>
    </row>
    <row r="37" spans="1:4" x14ac:dyDescent="0.25">
      <c r="A37" t="str">
        <f t="shared" si="0"/>
        <v>8007003</v>
      </c>
      <c r="B37" t="s">
        <v>34</v>
      </c>
      <c r="C37" t="s">
        <v>119</v>
      </c>
      <c r="D37">
        <v>632.12999999999977</v>
      </c>
    </row>
    <row r="38" spans="1:4" x14ac:dyDescent="0.25">
      <c r="A38" t="str">
        <f t="shared" si="0"/>
        <v>8007200</v>
      </c>
      <c r="B38" t="s">
        <v>34</v>
      </c>
      <c r="C38" t="s">
        <v>171</v>
      </c>
      <c r="D38">
        <v>1053.6280000000013</v>
      </c>
    </row>
    <row r="39" spans="1:4" x14ac:dyDescent="0.25">
      <c r="A39" t="str">
        <f t="shared" si="0"/>
        <v>8007201</v>
      </c>
      <c r="B39" t="s">
        <v>34</v>
      </c>
      <c r="C39" t="s">
        <v>122</v>
      </c>
      <c r="D39">
        <v>18.434999999999999</v>
      </c>
    </row>
    <row r="40" spans="1:4" x14ac:dyDescent="0.25">
      <c r="A40" t="str">
        <f t="shared" si="0"/>
        <v>8007203</v>
      </c>
      <c r="B40" t="s">
        <v>34</v>
      </c>
      <c r="C40" t="s">
        <v>124</v>
      </c>
      <c r="D40">
        <v>456.5130000000006</v>
      </c>
    </row>
    <row r="41" spans="1:4" x14ac:dyDescent="0.25">
      <c r="A41" t="str">
        <f t="shared" si="0"/>
        <v>8011000</v>
      </c>
      <c r="B41" t="s">
        <v>173</v>
      </c>
      <c r="C41" t="s">
        <v>23</v>
      </c>
      <c r="D41">
        <v>2614.7499999999941</v>
      </c>
    </row>
    <row r="42" spans="1:4" x14ac:dyDescent="0.25">
      <c r="A42" t="str">
        <f t="shared" si="0"/>
        <v>8011001</v>
      </c>
      <c r="B42" t="s">
        <v>173</v>
      </c>
      <c r="C42" t="s">
        <v>14</v>
      </c>
      <c r="D42">
        <v>2189.0399999999963</v>
      </c>
    </row>
    <row r="43" spans="1:4" x14ac:dyDescent="0.25">
      <c r="A43" t="str">
        <f t="shared" si="0"/>
        <v>8011002</v>
      </c>
      <c r="B43" t="s">
        <v>173</v>
      </c>
      <c r="C43" t="s">
        <v>130</v>
      </c>
      <c r="D43">
        <v>2614.7499999999941</v>
      </c>
    </row>
    <row r="44" spans="1:4" x14ac:dyDescent="0.25">
      <c r="A44" t="str">
        <f t="shared" si="0"/>
        <v>8011003</v>
      </c>
      <c r="B44" t="s">
        <v>173</v>
      </c>
      <c r="C44" t="s">
        <v>41</v>
      </c>
      <c r="D44">
        <v>516.27999999999975</v>
      </c>
    </row>
    <row r="45" spans="1:4" x14ac:dyDescent="0.25">
      <c r="A45" t="str">
        <f t="shared" si="0"/>
        <v>8011004</v>
      </c>
      <c r="B45" t="s">
        <v>173</v>
      </c>
      <c r="C45" t="s">
        <v>135</v>
      </c>
      <c r="D45">
        <v>2893.0769999999934</v>
      </c>
    </row>
    <row r="46" spans="1:4" x14ac:dyDescent="0.25">
      <c r="A46" t="str">
        <f t="shared" si="0"/>
        <v>8011005</v>
      </c>
      <c r="B46" t="s">
        <v>173</v>
      </c>
      <c r="C46" t="s">
        <v>46</v>
      </c>
      <c r="D46">
        <v>2710.4700000000034</v>
      </c>
    </row>
    <row r="47" spans="1:4" x14ac:dyDescent="0.25">
      <c r="A47" t="str">
        <f t="shared" si="0"/>
        <v>8011006</v>
      </c>
      <c r="B47" t="s">
        <v>173</v>
      </c>
      <c r="C47" t="s">
        <v>139</v>
      </c>
      <c r="D47">
        <v>194.76599999999999</v>
      </c>
    </row>
    <row r="48" spans="1:4" x14ac:dyDescent="0.25">
      <c r="A48" t="str">
        <f t="shared" si="0"/>
        <v>8011007</v>
      </c>
      <c r="B48" t="s">
        <v>173</v>
      </c>
      <c r="C48" t="s">
        <v>51</v>
      </c>
      <c r="D48">
        <v>2605.9999999999955</v>
      </c>
    </row>
    <row r="49" spans="1:4" x14ac:dyDescent="0.25">
      <c r="A49" t="str">
        <f t="shared" si="0"/>
        <v>8011008</v>
      </c>
      <c r="B49" t="s">
        <v>173</v>
      </c>
      <c r="C49" t="s">
        <v>142</v>
      </c>
      <c r="D49">
        <v>1610.6860000000008</v>
      </c>
    </row>
    <row r="50" spans="1:4" x14ac:dyDescent="0.25">
      <c r="A50" t="str">
        <f t="shared" si="0"/>
        <v>8011009</v>
      </c>
      <c r="B50" t="s">
        <v>173</v>
      </c>
      <c r="C50" t="s">
        <v>54</v>
      </c>
      <c r="D50">
        <v>2084.7999999999965</v>
      </c>
    </row>
    <row r="51" spans="1:4" x14ac:dyDescent="0.25">
      <c r="A51" t="str">
        <f t="shared" si="0"/>
        <v>8011010</v>
      </c>
      <c r="B51" t="s">
        <v>173</v>
      </c>
      <c r="C51" t="s">
        <v>145</v>
      </c>
      <c r="D51">
        <v>2893.0769999999934</v>
      </c>
    </row>
    <row r="52" spans="1:4" x14ac:dyDescent="0.25">
      <c r="A52" t="str">
        <f t="shared" si="0"/>
        <v>8011011</v>
      </c>
      <c r="B52" t="s">
        <v>173</v>
      </c>
      <c r="C52" t="s">
        <v>58</v>
      </c>
      <c r="D52">
        <v>1487.6989999999978</v>
      </c>
    </row>
    <row r="53" spans="1:4" x14ac:dyDescent="0.25">
      <c r="A53" t="str">
        <f t="shared" si="0"/>
        <v>8011012</v>
      </c>
      <c r="B53" t="s">
        <v>173</v>
      </c>
      <c r="C53" t="s">
        <v>149</v>
      </c>
      <c r="D53">
        <v>1527.0449999999937</v>
      </c>
    </row>
    <row r="54" spans="1:4" x14ac:dyDescent="0.25">
      <c r="A54" t="str">
        <f t="shared" si="0"/>
        <v>8011013</v>
      </c>
      <c r="B54" t="s">
        <v>173</v>
      </c>
      <c r="C54" t="s">
        <v>62</v>
      </c>
      <c r="D54">
        <v>415.06599999999958</v>
      </c>
    </row>
    <row r="55" spans="1:4" x14ac:dyDescent="0.25">
      <c r="A55" t="str">
        <f t="shared" si="0"/>
        <v>8011014</v>
      </c>
      <c r="B55" t="s">
        <v>173</v>
      </c>
      <c r="C55" t="s">
        <v>152</v>
      </c>
      <c r="D55">
        <v>1395.8279999999988</v>
      </c>
    </row>
    <row r="56" spans="1:4" x14ac:dyDescent="0.25">
      <c r="A56" t="str">
        <f t="shared" si="0"/>
        <v>8011015</v>
      </c>
      <c r="B56" t="s">
        <v>173</v>
      </c>
      <c r="C56" t="s">
        <v>66</v>
      </c>
      <c r="D56">
        <v>218.75100000000009</v>
      </c>
    </row>
    <row r="57" spans="1:4" x14ac:dyDescent="0.25">
      <c r="A57" t="str">
        <f t="shared" si="0"/>
        <v>8011016</v>
      </c>
      <c r="B57" t="s">
        <v>173</v>
      </c>
      <c r="C57" t="s">
        <v>156</v>
      </c>
      <c r="D57">
        <v>1187.0649999999996</v>
      </c>
    </row>
    <row r="58" spans="1:4" x14ac:dyDescent="0.25">
      <c r="A58" t="str">
        <f t="shared" si="0"/>
        <v>8011017</v>
      </c>
      <c r="B58" t="s">
        <v>173</v>
      </c>
      <c r="C58" t="s">
        <v>70</v>
      </c>
      <c r="D58">
        <v>966.41599999999653</v>
      </c>
    </row>
    <row r="59" spans="1:4" x14ac:dyDescent="0.25">
      <c r="A59" t="str">
        <f t="shared" si="0"/>
        <v>8011018</v>
      </c>
      <c r="B59" t="s">
        <v>173</v>
      </c>
      <c r="C59" t="s">
        <v>160</v>
      </c>
      <c r="D59">
        <v>3234.7499999999914</v>
      </c>
    </row>
    <row r="60" spans="1:4" x14ac:dyDescent="0.25">
      <c r="A60" t="str">
        <f t="shared" si="0"/>
        <v>8011019</v>
      </c>
      <c r="B60" t="s">
        <v>173</v>
      </c>
      <c r="C60" t="s">
        <v>73</v>
      </c>
      <c r="D60">
        <v>247.9620000000001</v>
      </c>
    </row>
    <row r="61" spans="1:4" x14ac:dyDescent="0.25">
      <c r="A61" t="str">
        <f t="shared" si="0"/>
        <v>8011020</v>
      </c>
      <c r="B61" t="s">
        <v>173</v>
      </c>
      <c r="C61" t="s">
        <v>163</v>
      </c>
      <c r="D61">
        <v>1997.6690000000031</v>
      </c>
    </row>
    <row r="62" spans="1:4" x14ac:dyDescent="0.25">
      <c r="A62" t="str">
        <f t="shared" si="0"/>
        <v>8011021</v>
      </c>
      <c r="B62" t="s">
        <v>173</v>
      </c>
      <c r="C62" t="s">
        <v>77</v>
      </c>
      <c r="D62">
        <v>2881.4259999999895</v>
      </c>
    </row>
    <row r="63" spans="1:4" x14ac:dyDescent="0.25">
      <c r="A63" t="str">
        <f t="shared" si="0"/>
        <v>8011022</v>
      </c>
      <c r="B63" t="s">
        <v>173</v>
      </c>
      <c r="C63" t="s">
        <v>167</v>
      </c>
      <c r="D63">
        <v>1035.4409999999975</v>
      </c>
    </row>
    <row r="64" spans="1:4" x14ac:dyDescent="0.25">
      <c r="A64" t="str">
        <f t="shared" si="0"/>
        <v>8011023</v>
      </c>
      <c r="B64" t="s">
        <v>173</v>
      </c>
      <c r="C64" t="s">
        <v>80</v>
      </c>
      <c r="D64">
        <v>1487.6989999999978</v>
      </c>
    </row>
    <row r="65" spans="1:4" x14ac:dyDescent="0.25">
      <c r="A65" t="str">
        <f t="shared" si="0"/>
        <v>8011024</v>
      </c>
      <c r="B65" t="s">
        <v>173</v>
      </c>
      <c r="C65" t="s">
        <v>252</v>
      </c>
      <c r="D65">
        <v>1997.6690000000031</v>
      </c>
    </row>
    <row r="66" spans="1:4" x14ac:dyDescent="0.25">
      <c r="A66" t="str">
        <f t="shared" si="0"/>
        <v>8011025</v>
      </c>
      <c r="B66" t="s">
        <v>173</v>
      </c>
      <c r="C66" t="s">
        <v>85</v>
      </c>
      <c r="D66">
        <v>607.54199999999923</v>
      </c>
    </row>
    <row r="67" spans="1:4" x14ac:dyDescent="0.25">
      <c r="A67" t="str">
        <f t="shared" ref="A67:A130" si="1">B67&amp;""&amp;C67</f>
        <v>8011026</v>
      </c>
      <c r="B67" t="s">
        <v>173</v>
      </c>
      <c r="C67" t="s">
        <v>255</v>
      </c>
      <c r="D67">
        <v>2471.3490000000002</v>
      </c>
    </row>
    <row r="68" spans="1:4" x14ac:dyDescent="0.25">
      <c r="A68" t="str">
        <f t="shared" si="1"/>
        <v>8011027</v>
      </c>
      <c r="B68" t="s">
        <v>173</v>
      </c>
      <c r="C68" t="s">
        <v>89</v>
      </c>
      <c r="D68">
        <v>1214.3779999999945</v>
      </c>
    </row>
    <row r="69" spans="1:4" x14ac:dyDescent="0.25">
      <c r="A69" t="str">
        <f t="shared" si="1"/>
        <v>8011028</v>
      </c>
      <c r="B69" t="s">
        <v>173</v>
      </c>
      <c r="C69" t="s">
        <v>257</v>
      </c>
      <c r="D69">
        <v>473.68000000000114</v>
      </c>
    </row>
    <row r="70" spans="1:4" x14ac:dyDescent="0.25">
      <c r="A70" t="str">
        <f t="shared" si="1"/>
        <v>8011029</v>
      </c>
      <c r="B70" t="s">
        <v>173</v>
      </c>
      <c r="C70" t="s">
        <v>93</v>
      </c>
      <c r="D70">
        <v>2881.4259999999895</v>
      </c>
    </row>
    <row r="71" spans="1:4" x14ac:dyDescent="0.25">
      <c r="A71" t="str">
        <f t="shared" si="1"/>
        <v>8011030</v>
      </c>
      <c r="B71" t="s">
        <v>173</v>
      </c>
      <c r="C71" t="s">
        <v>259</v>
      </c>
      <c r="D71">
        <v>522.95000000000005</v>
      </c>
    </row>
    <row r="72" spans="1:4" x14ac:dyDescent="0.25">
      <c r="A72" t="str">
        <f t="shared" si="1"/>
        <v>8011031</v>
      </c>
      <c r="B72" t="s">
        <v>173</v>
      </c>
      <c r="C72" t="s">
        <v>98</v>
      </c>
      <c r="D72">
        <v>2605.9999999999955</v>
      </c>
    </row>
    <row r="73" spans="1:4" x14ac:dyDescent="0.25">
      <c r="A73" t="str">
        <f t="shared" si="1"/>
        <v>8011032</v>
      </c>
      <c r="B73" t="s">
        <v>173</v>
      </c>
      <c r="C73" t="s">
        <v>262</v>
      </c>
      <c r="D73">
        <v>2091.8000000000025</v>
      </c>
    </row>
    <row r="74" spans="1:4" x14ac:dyDescent="0.25">
      <c r="A74" t="str">
        <f t="shared" si="1"/>
        <v>8011033</v>
      </c>
      <c r="B74" t="s">
        <v>173</v>
      </c>
      <c r="C74" t="s">
        <v>101</v>
      </c>
      <c r="D74">
        <v>2084.7999999999965</v>
      </c>
    </row>
    <row r="75" spans="1:4" x14ac:dyDescent="0.25">
      <c r="A75" t="str">
        <f t="shared" si="1"/>
        <v>8011035</v>
      </c>
      <c r="B75" t="s">
        <v>173</v>
      </c>
      <c r="C75" t="s">
        <v>213</v>
      </c>
      <c r="D75">
        <v>2605.9999999999955</v>
      </c>
    </row>
    <row r="76" spans="1:4" x14ac:dyDescent="0.25">
      <c r="A76" t="str">
        <f t="shared" si="1"/>
        <v>8016000</v>
      </c>
      <c r="B76" t="s">
        <v>173</v>
      </c>
      <c r="C76" t="s">
        <v>266</v>
      </c>
      <c r="D76">
        <v>460.19600000000008</v>
      </c>
    </row>
    <row r="77" spans="1:4" x14ac:dyDescent="0.25">
      <c r="A77" t="str">
        <f t="shared" si="1"/>
        <v>8016001</v>
      </c>
      <c r="B77" t="s">
        <v>173</v>
      </c>
      <c r="C77" t="s">
        <v>217</v>
      </c>
      <c r="D77">
        <v>458.65599999999966</v>
      </c>
    </row>
    <row r="78" spans="1:4" x14ac:dyDescent="0.25">
      <c r="A78" t="str">
        <f t="shared" si="1"/>
        <v>8017000</v>
      </c>
      <c r="B78" t="s">
        <v>173</v>
      </c>
      <c r="C78" t="s">
        <v>268</v>
      </c>
      <c r="D78">
        <v>637.99899999999946</v>
      </c>
    </row>
    <row r="79" spans="1:4" x14ac:dyDescent="0.25">
      <c r="A79" t="str">
        <f t="shared" si="1"/>
        <v>8017001</v>
      </c>
      <c r="B79" t="s">
        <v>173</v>
      </c>
      <c r="C79" t="s">
        <v>116</v>
      </c>
      <c r="D79">
        <v>635.86399999999935</v>
      </c>
    </row>
    <row r="80" spans="1:4" x14ac:dyDescent="0.25">
      <c r="A80" t="str">
        <f t="shared" si="1"/>
        <v>8017002</v>
      </c>
      <c r="B80" t="s">
        <v>173</v>
      </c>
      <c r="C80" t="s">
        <v>27</v>
      </c>
      <c r="D80">
        <v>637.99899999999946</v>
      </c>
    </row>
    <row r="81" spans="1:4" x14ac:dyDescent="0.25">
      <c r="A81" t="str">
        <f t="shared" si="1"/>
        <v>8017004</v>
      </c>
      <c r="B81" t="s">
        <v>173</v>
      </c>
      <c r="C81" t="s">
        <v>274</v>
      </c>
      <c r="D81">
        <v>637.99899999999946</v>
      </c>
    </row>
    <row r="82" spans="1:4" x14ac:dyDescent="0.25">
      <c r="A82" t="str">
        <f t="shared" si="1"/>
        <v>8021001</v>
      </c>
      <c r="B82" t="s">
        <v>276</v>
      </c>
      <c r="C82" t="s">
        <v>14</v>
      </c>
      <c r="D82">
        <v>5183.3249999999971</v>
      </c>
    </row>
    <row r="83" spans="1:4" x14ac:dyDescent="0.25">
      <c r="A83" t="str">
        <f t="shared" si="1"/>
        <v>8021003</v>
      </c>
      <c r="B83" t="s">
        <v>276</v>
      </c>
      <c r="C83" t="s">
        <v>41</v>
      </c>
      <c r="D83">
        <v>4837.7699999999932</v>
      </c>
    </row>
    <row r="84" spans="1:4" x14ac:dyDescent="0.25">
      <c r="A84" t="str">
        <f t="shared" si="1"/>
        <v>8021005</v>
      </c>
      <c r="B84" t="s">
        <v>276</v>
      </c>
      <c r="C84" t="s">
        <v>46</v>
      </c>
      <c r="D84">
        <v>6406.8799999999974</v>
      </c>
    </row>
    <row r="85" spans="1:4" x14ac:dyDescent="0.25">
      <c r="A85" t="str">
        <f t="shared" si="1"/>
        <v>8021007</v>
      </c>
      <c r="B85" t="s">
        <v>276</v>
      </c>
      <c r="C85" t="s">
        <v>51</v>
      </c>
      <c r="D85">
        <v>4837.7699999999932</v>
      </c>
    </row>
    <row r="86" spans="1:4" x14ac:dyDescent="0.25">
      <c r="A86" t="str">
        <f t="shared" si="1"/>
        <v>8021009</v>
      </c>
      <c r="B86" t="s">
        <v>276</v>
      </c>
      <c r="C86" t="s">
        <v>54</v>
      </c>
      <c r="D86">
        <v>1810.6399999999999</v>
      </c>
    </row>
    <row r="87" spans="1:4" x14ac:dyDescent="0.25">
      <c r="A87" t="str">
        <f t="shared" si="1"/>
        <v>8021011</v>
      </c>
      <c r="B87" t="s">
        <v>276</v>
      </c>
      <c r="C87" t="s">
        <v>58</v>
      </c>
      <c r="D87">
        <v>5153.3600000000079</v>
      </c>
    </row>
    <row r="88" spans="1:4" x14ac:dyDescent="0.25">
      <c r="A88" t="str">
        <f t="shared" si="1"/>
        <v>8021013</v>
      </c>
      <c r="B88" t="s">
        <v>276</v>
      </c>
      <c r="C88" t="s">
        <v>62</v>
      </c>
      <c r="D88">
        <v>5759.2500000000036</v>
      </c>
    </row>
    <row r="89" spans="1:4" x14ac:dyDescent="0.25">
      <c r="A89" t="str">
        <f t="shared" si="1"/>
        <v>8021015</v>
      </c>
      <c r="B89" t="s">
        <v>276</v>
      </c>
      <c r="C89" t="s">
        <v>66</v>
      </c>
      <c r="D89">
        <v>4722.5849999999919</v>
      </c>
    </row>
    <row r="90" spans="1:4" x14ac:dyDescent="0.25">
      <c r="A90" t="str">
        <f t="shared" si="1"/>
        <v>8021017</v>
      </c>
      <c r="B90" t="s">
        <v>276</v>
      </c>
      <c r="C90" t="s">
        <v>70</v>
      </c>
      <c r="D90">
        <v>5710.4800000000032</v>
      </c>
    </row>
    <row r="91" spans="1:4" x14ac:dyDescent="0.25">
      <c r="A91" t="str">
        <f t="shared" si="1"/>
        <v>8021019</v>
      </c>
      <c r="B91" t="s">
        <v>276</v>
      </c>
      <c r="C91" t="s">
        <v>73</v>
      </c>
      <c r="D91">
        <v>944.51700000000039</v>
      </c>
    </row>
    <row r="92" spans="1:4" x14ac:dyDescent="0.25">
      <c r="A92" t="str">
        <f t="shared" si="1"/>
        <v>8026001</v>
      </c>
      <c r="B92" t="s">
        <v>276</v>
      </c>
      <c r="C92" t="s">
        <v>217</v>
      </c>
      <c r="D92">
        <v>1243.9980000000007</v>
      </c>
    </row>
    <row r="93" spans="1:4" x14ac:dyDescent="0.25">
      <c r="A93" t="str">
        <f t="shared" si="1"/>
        <v>8026003</v>
      </c>
      <c r="B93" t="s">
        <v>276</v>
      </c>
      <c r="C93" t="s">
        <v>305</v>
      </c>
      <c r="D93">
        <v>1243.9980000000007</v>
      </c>
    </row>
    <row r="94" spans="1:4" x14ac:dyDescent="0.25">
      <c r="A94" t="str">
        <f t="shared" si="1"/>
        <v>8031000</v>
      </c>
      <c r="B94" t="s">
        <v>307</v>
      </c>
      <c r="C94" t="s">
        <v>23</v>
      </c>
      <c r="D94">
        <v>1643.8109999999983</v>
      </c>
    </row>
    <row r="95" spans="1:4" x14ac:dyDescent="0.25">
      <c r="A95" t="str">
        <f t="shared" si="1"/>
        <v>8031001</v>
      </c>
      <c r="B95" t="s">
        <v>307</v>
      </c>
      <c r="C95" t="s">
        <v>14</v>
      </c>
      <c r="D95">
        <v>1808.5790000000065</v>
      </c>
    </row>
    <row r="96" spans="1:4" x14ac:dyDescent="0.25">
      <c r="A96" t="str">
        <f t="shared" si="1"/>
        <v>8031002</v>
      </c>
      <c r="B96" t="s">
        <v>307</v>
      </c>
      <c r="C96" t="s">
        <v>130</v>
      </c>
      <c r="D96">
        <v>4465.6799999999994</v>
      </c>
    </row>
    <row r="97" spans="1:4" x14ac:dyDescent="0.25">
      <c r="A97" t="str">
        <f t="shared" si="1"/>
        <v>8031003</v>
      </c>
      <c r="B97" t="s">
        <v>307</v>
      </c>
      <c r="C97" t="s">
        <v>41</v>
      </c>
      <c r="D97">
        <v>1715.3940000000018</v>
      </c>
    </row>
    <row r="98" spans="1:4" x14ac:dyDescent="0.25">
      <c r="A98" t="str">
        <f t="shared" si="1"/>
        <v>8031004</v>
      </c>
      <c r="B98" t="s">
        <v>307</v>
      </c>
      <c r="C98" t="s">
        <v>135</v>
      </c>
      <c r="D98">
        <v>710.03400000000033</v>
      </c>
    </row>
    <row r="99" spans="1:4" x14ac:dyDescent="0.25">
      <c r="A99" t="str">
        <f t="shared" si="1"/>
        <v>8031005</v>
      </c>
      <c r="B99" t="s">
        <v>307</v>
      </c>
      <c r="C99" t="s">
        <v>46</v>
      </c>
      <c r="D99">
        <v>2272.9589999999976</v>
      </c>
    </row>
    <row r="100" spans="1:4" x14ac:dyDescent="0.25">
      <c r="A100" t="str">
        <f t="shared" si="1"/>
        <v>8031006</v>
      </c>
      <c r="B100" t="s">
        <v>307</v>
      </c>
      <c r="C100" t="s">
        <v>139</v>
      </c>
      <c r="D100">
        <v>6406.6480000000101</v>
      </c>
    </row>
    <row r="101" spans="1:4" x14ac:dyDescent="0.25">
      <c r="A101" t="str">
        <f t="shared" si="1"/>
        <v>8031007</v>
      </c>
      <c r="B101" t="s">
        <v>307</v>
      </c>
      <c r="C101" t="s">
        <v>51</v>
      </c>
      <c r="D101">
        <v>8032.5050000000201</v>
      </c>
    </row>
    <row r="102" spans="1:4" x14ac:dyDescent="0.25">
      <c r="A102" t="str">
        <f t="shared" si="1"/>
        <v>8031008</v>
      </c>
      <c r="B102" t="s">
        <v>307</v>
      </c>
      <c r="C102" t="s">
        <v>142</v>
      </c>
      <c r="D102">
        <v>4178.5069999999942</v>
      </c>
    </row>
    <row r="103" spans="1:4" x14ac:dyDescent="0.25">
      <c r="A103" t="str">
        <f t="shared" si="1"/>
        <v>8031009</v>
      </c>
      <c r="B103" t="s">
        <v>307</v>
      </c>
      <c r="C103" t="s">
        <v>54</v>
      </c>
      <c r="D103">
        <v>994.5</v>
      </c>
    </row>
    <row r="104" spans="1:4" x14ac:dyDescent="0.25">
      <c r="A104" t="str">
        <f t="shared" si="1"/>
        <v>8031010</v>
      </c>
      <c r="B104" t="s">
        <v>307</v>
      </c>
      <c r="C104" t="s">
        <v>145</v>
      </c>
      <c r="D104">
        <v>1949.1549999999952</v>
      </c>
    </row>
    <row r="105" spans="1:4" x14ac:dyDescent="0.25">
      <c r="A105" t="str">
        <f t="shared" si="1"/>
        <v>8031011</v>
      </c>
      <c r="B105" t="s">
        <v>307</v>
      </c>
      <c r="C105" t="s">
        <v>58</v>
      </c>
      <c r="D105">
        <v>397.30600000000072</v>
      </c>
    </row>
    <row r="106" spans="1:4" x14ac:dyDescent="0.25">
      <c r="A106" t="str">
        <f t="shared" si="1"/>
        <v>8031013</v>
      </c>
      <c r="B106" t="s">
        <v>307</v>
      </c>
      <c r="C106" t="s">
        <v>62</v>
      </c>
      <c r="D106">
        <v>4008.7079999999883</v>
      </c>
    </row>
    <row r="107" spans="1:4" x14ac:dyDescent="0.25">
      <c r="A107" t="str">
        <f t="shared" si="1"/>
        <v>8031015</v>
      </c>
      <c r="B107" t="s">
        <v>307</v>
      </c>
      <c r="C107" t="s">
        <v>66</v>
      </c>
      <c r="D107">
        <v>4610.3500000000076</v>
      </c>
    </row>
    <row r="108" spans="1:4" x14ac:dyDescent="0.25">
      <c r="A108" t="str">
        <f t="shared" si="1"/>
        <v>8041000</v>
      </c>
      <c r="B108" t="s">
        <v>341</v>
      </c>
      <c r="C108" t="s">
        <v>23</v>
      </c>
      <c r="D108">
        <v>1041.9050000000032</v>
      </c>
    </row>
    <row r="109" spans="1:4" x14ac:dyDescent="0.25">
      <c r="A109" t="str">
        <f t="shared" si="1"/>
        <v>8041001</v>
      </c>
      <c r="B109" t="s">
        <v>341</v>
      </c>
      <c r="C109" t="s">
        <v>14</v>
      </c>
      <c r="D109">
        <v>211.53600000000017</v>
      </c>
    </row>
    <row r="110" spans="1:4" x14ac:dyDescent="0.25">
      <c r="A110" t="str">
        <f t="shared" si="1"/>
        <v>8041003</v>
      </c>
      <c r="B110" t="s">
        <v>341</v>
      </c>
      <c r="C110" t="s">
        <v>41</v>
      </c>
      <c r="D110">
        <v>824.44799999999793</v>
      </c>
    </row>
    <row r="111" spans="1:4" x14ac:dyDescent="0.25">
      <c r="A111" t="str">
        <f t="shared" si="1"/>
        <v>8051001</v>
      </c>
      <c r="B111" t="s">
        <v>354</v>
      </c>
      <c r="C111" t="s">
        <v>14</v>
      </c>
      <c r="D111">
        <v>4983.5250000000069</v>
      </c>
    </row>
    <row r="112" spans="1:4" x14ac:dyDescent="0.25">
      <c r="A112" t="str">
        <f t="shared" si="1"/>
        <v>8056001</v>
      </c>
      <c r="B112" t="s">
        <v>354</v>
      </c>
      <c r="C112" t="s">
        <v>217</v>
      </c>
      <c r="D112">
        <v>1063.152</v>
      </c>
    </row>
    <row r="113" spans="1:4" x14ac:dyDescent="0.25">
      <c r="A113" t="str">
        <f t="shared" si="1"/>
        <v>8057001</v>
      </c>
      <c r="B113" t="s">
        <v>354</v>
      </c>
      <c r="C113" t="s">
        <v>116</v>
      </c>
      <c r="D113">
        <v>1063.152</v>
      </c>
    </row>
    <row r="114" spans="1:4" x14ac:dyDescent="0.25">
      <c r="A114" t="str">
        <f t="shared" si="1"/>
        <v>8061000</v>
      </c>
      <c r="B114" t="s">
        <v>359</v>
      </c>
      <c r="C114" t="s">
        <v>23</v>
      </c>
      <c r="D114">
        <v>294.21600000000007</v>
      </c>
    </row>
    <row r="115" spans="1:4" x14ac:dyDescent="0.25">
      <c r="A115" t="str">
        <f t="shared" si="1"/>
        <v>8061001</v>
      </c>
      <c r="B115" t="s">
        <v>359</v>
      </c>
      <c r="C115" t="s">
        <v>14</v>
      </c>
      <c r="D115">
        <v>604.54299999999967</v>
      </c>
    </row>
    <row r="116" spans="1:4" x14ac:dyDescent="0.25">
      <c r="A116" t="str">
        <f t="shared" si="1"/>
        <v>8061002</v>
      </c>
      <c r="B116" t="s">
        <v>359</v>
      </c>
      <c r="C116" t="s">
        <v>130</v>
      </c>
      <c r="D116">
        <v>381.11000000000041</v>
      </c>
    </row>
    <row r="117" spans="1:4" x14ac:dyDescent="0.25">
      <c r="A117" t="str">
        <f t="shared" si="1"/>
        <v>8061003</v>
      </c>
      <c r="B117" t="s">
        <v>359</v>
      </c>
      <c r="C117" t="s">
        <v>41</v>
      </c>
      <c r="D117">
        <v>1120.1959999999985</v>
      </c>
    </row>
    <row r="118" spans="1:4" x14ac:dyDescent="0.25">
      <c r="A118" t="str">
        <f t="shared" si="1"/>
        <v>8061004</v>
      </c>
      <c r="B118" t="s">
        <v>359</v>
      </c>
      <c r="C118" t="s">
        <v>135</v>
      </c>
      <c r="D118">
        <v>2627.1680000000092</v>
      </c>
    </row>
    <row r="119" spans="1:4" x14ac:dyDescent="0.25">
      <c r="A119" t="str">
        <f t="shared" si="1"/>
        <v>8061005</v>
      </c>
      <c r="B119" t="s">
        <v>359</v>
      </c>
      <c r="C119" t="s">
        <v>46</v>
      </c>
      <c r="D119">
        <v>32.301000000000016</v>
      </c>
    </row>
    <row r="120" spans="1:4" x14ac:dyDescent="0.25">
      <c r="A120" t="str">
        <f t="shared" si="1"/>
        <v>8061007</v>
      </c>
      <c r="B120" t="s">
        <v>359</v>
      </c>
      <c r="C120" t="s">
        <v>51</v>
      </c>
      <c r="D120">
        <v>134.44200000000021</v>
      </c>
    </row>
    <row r="121" spans="1:4" x14ac:dyDescent="0.25">
      <c r="A121" t="str">
        <f t="shared" si="1"/>
        <v>8061009</v>
      </c>
      <c r="B121" t="s">
        <v>359</v>
      </c>
      <c r="C121" t="s">
        <v>54</v>
      </c>
      <c r="D121">
        <v>380.6500000000002</v>
      </c>
    </row>
    <row r="122" spans="1:4" x14ac:dyDescent="0.25">
      <c r="A122" t="str">
        <f t="shared" si="1"/>
        <v>8062001</v>
      </c>
      <c r="B122" t="s">
        <v>359</v>
      </c>
      <c r="C122" t="s">
        <v>106</v>
      </c>
      <c r="D122">
        <v>133.75999999999974</v>
      </c>
    </row>
    <row r="123" spans="1:4" x14ac:dyDescent="0.25">
      <c r="A123" t="str">
        <f t="shared" si="1"/>
        <v>8071000</v>
      </c>
      <c r="B123" t="s">
        <v>381</v>
      </c>
      <c r="C123" t="s">
        <v>23</v>
      </c>
      <c r="D123">
        <v>129.75299999999996</v>
      </c>
    </row>
    <row r="124" spans="1:4" x14ac:dyDescent="0.25">
      <c r="A124" t="str">
        <f t="shared" si="1"/>
        <v>8071001</v>
      </c>
      <c r="B124" t="s">
        <v>381</v>
      </c>
      <c r="C124" t="s">
        <v>14</v>
      </c>
      <c r="D124">
        <v>326.96899999999982</v>
      </c>
    </row>
    <row r="125" spans="1:4" x14ac:dyDescent="0.25">
      <c r="A125" t="str">
        <f t="shared" si="1"/>
        <v>8071002</v>
      </c>
      <c r="B125" t="s">
        <v>381</v>
      </c>
      <c r="C125" t="s">
        <v>130</v>
      </c>
      <c r="D125">
        <v>1688.2489999999989</v>
      </c>
    </row>
    <row r="126" spans="1:4" x14ac:dyDescent="0.25">
      <c r="A126" t="str">
        <f t="shared" si="1"/>
        <v>8071003</v>
      </c>
      <c r="B126" t="s">
        <v>381</v>
      </c>
      <c r="C126" t="s">
        <v>41</v>
      </c>
      <c r="D126">
        <v>1016.254999999999</v>
      </c>
    </row>
    <row r="127" spans="1:4" x14ac:dyDescent="0.25">
      <c r="A127" t="str">
        <f t="shared" si="1"/>
        <v>8071005</v>
      </c>
      <c r="B127" t="s">
        <v>381</v>
      </c>
      <c r="C127" t="s">
        <v>46</v>
      </c>
      <c r="D127">
        <v>1687.8669999999981</v>
      </c>
    </row>
    <row r="128" spans="1:4" x14ac:dyDescent="0.25">
      <c r="A128" t="str">
        <f t="shared" si="1"/>
        <v>8081000</v>
      </c>
      <c r="B128" t="s">
        <v>398</v>
      </c>
      <c r="C128" t="s">
        <v>23</v>
      </c>
      <c r="D128">
        <v>2502.9620000000009</v>
      </c>
    </row>
    <row r="129" spans="1:4" x14ac:dyDescent="0.25">
      <c r="A129" t="str">
        <f t="shared" si="1"/>
        <v>8081001</v>
      </c>
      <c r="B129" t="s">
        <v>398</v>
      </c>
      <c r="C129" t="s">
        <v>14</v>
      </c>
      <c r="D129">
        <v>2820.4800000000032</v>
      </c>
    </row>
    <row r="130" spans="1:4" x14ac:dyDescent="0.25">
      <c r="A130" t="str">
        <f t="shared" si="1"/>
        <v>8081002</v>
      </c>
      <c r="B130" t="s">
        <v>398</v>
      </c>
      <c r="C130" t="s">
        <v>130</v>
      </c>
      <c r="D130">
        <v>4584.9550000000154</v>
      </c>
    </row>
    <row r="131" spans="1:4" x14ac:dyDescent="0.25">
      <c r="A131" t="str">
        <f t="shared" ref="A131:A194" si="2">B131&amp;""&amp;C131</f>
        <v>8081003</v>
      </c>
      <c r="B131" t="s">
        <v>398</v>
      </c>
      <c r="C131" t="s">
        <v>41</v>
      </c>
      <c r="D131">
        <v>1773.1739999999972</v>
      </c>
    </row>
    <row r="132" spans="1:4" x14ac:dyDescent="0.25">
      <c r="A132" t="str">
        <f t="shared" si="2"/>
        <v>8081005</v>
      </c>
      <c r="B132" t="s">
        <v>398</v>
      </c>
      <c r="C132" t="s">
        <v>46</v>
      </c>
      <c r="D132">
        <v>3099.1660000000143</v>
      </c>
    </row>
    <row r="133" spans="1:4" x14ac:dyDescent="0.25">
      <c r="A133" t="str">
        <f t="shared" si="2"/>
        <v>8081007</v>
      </c>
      <c r="B133" t="s">
        <v>398</v>
      </c>
      <c r="C133" t="s">
        <v>51</v>
      </c>
      <c r="D133">
        <v>1865.9900000000057</v>
      </c>
    </row>
    <row r="134" spans="1:4" x14ac:dyDescent="0.25">
      <c r="A134" t="str">
        <f t="shared" si="2"/>
        <v>8091000</v>
      </c>
      <c r="B134" t="s">
        <v>411</v>
      </c>
      <c r="C134" t="s">
        <v>23</v>
      </c>
      <c r="D134">
        <v>2457.5970000000016</v>
      </c>
    </row>
    <row r="135" spans="1:4" x14ac:dyDescent="0.25">
      <c r="A135" t="str">
        <f t="shared" si="2"/>
        <v>8091001</v>
      </c>
      <c r="B135" t="s">
        <v>411</v>
      </c>
      <c r="C135" t="s">
        <v>14</v>
      </c>
      <c r="D135">
        <v>490.03499999999997</v>
      </c>
    </row>
    <row r="136" spans="1:4" x14ac:dyDescent="0.25">
      <c r="A136" t="str">
        <f t="shared" si="2"/>
        <v>8091002</v>
      </c>
      <c r="B136" t="s">
        <v>411</v>
      </c>
      <c r="C136" t="s">
        <v>130</v>
      </c>
      <c r="D136">
        <v>2076.5520000000047</v>
      </c>
    </row>
    <row r="137" spans="1:4" x14ac:dyDescent="0.25">
      <c r="A137" t="str">
        <f t="shared" si="2"/>
        <v>8091003</v>
      </c>
      <c r="B137" t="s">
        <v>411</v>
      </c>
      <c r="C137" t="s">
        <v>41</v>
      </c>
      <c r="D137">
        <v>251.29999999999998</v>
      </c>
    </row>
    <row r="138" spans="1:4" x14ac:dyDescent="0.25">
      <c r="A138" t="str">
        <f t="shared" si="2"/>
        <v>8091004</v>
      </c>
      <c r="B138" t="s">
        <v>411</v>
      </c>
      <c r="C138" t="s">
        <v>135</v>
      </c>
      <c r="D138">
        <v>2089.3379999999934</v>
      </c>
    </row>
    <row r="139" spans="1:4" x14ac:dyDescent="0.25">
      <c r="A139" t="str">
        <f t="shared" si="2"/>
        <v>8091005</v>
      </c>
      <c r="B139" t="s">
        <v>411</v>
      </c>
      <c r="C139" t="s">
        <v>46</v>
      </c>
      <c r="D139">
        <v>165.49000000000009</v>
      </c>
    </row>
    <row r="140" spans="1:4" x14ac:dyDescent="0.25">
      <c r="A140" t="str">
        <f t="shared" si="2"/>
        <v>8091006</v>
      </c>
      <c r="B140" t="s">
        <v>411</v>
      </c>
      <c r="C140" t="s">
        <v>139</v>
      </c>
      <c r="D140">
        <v>390.3510000000004</v>
      </c>
    </row>
    <row r="141" spans="1:4" x14ac:dyDescent="0.25">
      <c r="A141" t="str">
        <f t="shared" si="2"/>
        <v>8091007</v>
      </c>
      <c r="B141" t="s">
        <v>411</v>
      </c>
      <c r="C141" t="s">
        <v>51</v>
      </c>
      <c r="D141">
        <v>339.69</v>
      </c>
    </row>
    <row r="142" spans="1:4" x14ac:dyDescent="0.25">
      <c r="A142" t="str">
        <f t="shared" si="2"/>
        <v>8091008</v>
      </c>
      <c r="B142" t="s">
        <v>411</v>
      </c>
      <c r="C142" t="s">
        <v>142</v>
      </c>
      <c r="D142">
        <v>575.62400000000025</v>
      </c>
    </row>
    <row r="143" spans="1:4" x14ac:dyDescent="0.25">
      <c r="A143" t="str">
        <f t="shared" si="2"/>
        <v>8091009</v>
      </c>
      <c r="B143" t="s">
        <v>411</v>
      </c>
      <c r="C143" t="s">
        <v>54</v>
      </c>
      <c r="D143">
        <v>255.85400000000004</v>
      </c>
    </row>
    <row r="144" spans="1:4" x14ac:dyDescent="0.25">
      <c r="A144" t="str">
        <f t="shared" si="2"/>
        <v>8091010</v>
      </c>
      <c r="B144" t="s">
        <v>411</v>
      </c>
      <c r="C144" t="s">
        <v>145</v>
      </c>
      <c r="D144">
        <v>69.500000000000014</v>
      </c>
    </row>
    <row r="145" spans="1:4" x14ac:dyDescent="0.25">
      <c r="A145" t="str">
        <f t="shared" si="2"/>
        <v>8091011</v>
      </c>
      <c r="B145" t="s">
        <v>411</v>
      </c>
      <c r="C145" t="s">
        <v>58</v>
      </c>
      <c r="D145">
        <v>228.92200000000003</v>
      </c>
    </row>
    <row r="146" spans="1:4" x14ac:dyDescent="0.25">
      <c r="A146" t="str">
        <f t="shared" si="2"/>
        <v>8091012</v>
      </c>
      <c r="B146" t="s">
        <v>411</v>
      </c>
      <c r="C146" t="s">
        <v>149</v>
      </c>
      <c r="D146">
        <v>242.68299999999994</v>
      </c>
    </row>
    <row r="147" spans="1:4" x14ac:dyDescent="0.25">
      <c r="A147" t="str">
        <f t="shared" si="2"/>
        <v>8091013</v>
      </c>
      <c r="B147" t="s">
        <v>411</v>
      </c>
      <c r="C147" t="s">
        <v>62</v>
      </c>
      <c r="D147">
        <v>42.368000000000002</v>
      </c>
    </row>
    <row r="148" spans="1:4" x14ac:dyDescent="0.25">
      <c r="A148" t="str">
        <f t="shared" si="2"/>
        <v>8091014</v>
      </c>
      <c r="B148" t="s">
        <v>411</v>
      </c>
      <c r="C148" t="s">
        <v>152</v>
      </c>
      <c r="D148">
        <v>280.23800000000023</v>
      </c>
    </row>
    <row r="149" spans="1:4" x14ac:dyDescent="0.25">
      <c r="A149" t="str">
        <f t="shared" si="2"/>
        <v>8091015</v>
      </c>
      <c r="B149" t="s">
        <v>411</v>
      </c>
      <c r="C149" t="s">
        <v>66</v>
      </c>
      <c r="D149">
        <v>150.20999999999998</v>
      </c>
    </row>
    <row r="150" spans="1:4" x14ac:dyDescent="0.25">
      <c r="A150" t="str">
        <f t="shared" si="2"/>
        <v>8091016</v>
      </c>
      <c r="B150" t="s">
        <v>411</v>
      </c>
      <c r="C150" t="s">
        <v>156</v>
      </c>
      <c r="D150">
        <v>186.48000000000008</v>
      </c>
    </row>
    <row r="151" spans="1:4" x14ac:dyDescent="0.25">
      <c r="A151" t="str">
        <f t="shared" si="2"/>
        <v>8091017</v>
      </c>
      <c r="B151" t="s">
        <v>411</v>
      </c>
      <c r="C151" t="s">
        <v>70</v>
      </c>
      <c r="D151">
        <v>180.25200000000001</v>
      </c>
    </row>
    <row r="152" spans="1:4" x14ac:dyDescent="0.25">
      <c r="A152" t="str">
        <f t="shared" si="2"/>
        <v>8091018</v>
      </c>
      <c r="B152" t="s">
        <v>411</v>
      </c>
      <c r="C152" t="s">
        <v>160</v>
      </c>
      <c r="D152">
        <v>320.2880000000003</v>
      </c>
    </row>
    <row r="153" spans="1:4" x14ac:dyDescent="0.25">
      <c r="A153" t="str">
        <f t="shared" si="2"/>
        <v>8091019</v>
      </c>
      <c r="B153" t="s">
        <v>411</v>
      </c>
      <c r="C153" t="s">
        <v>73</v>
      </c>
      <c r="D153">
        <v>225.3029999999998</v>
      </c>
    </row>
    <row r="154" spans="1:4" x14ac:dyDescent="0.25">
      <c r="A154" t="str">
        <f t="shared" si="2"/>
        <v>8091020</v>
      </c>
      <c r="B154" t="s">
        <v>411</v>
      </c>
      <c r="C154" t="s">
        <v>163</v>
      </c>
      <c r="D154">
        <v>1010.0859999999986</v>
      </c>
    </row>
    <row r="155" spans="1:4" x14ac:dyDescent="0.25">
      <c r="A155" t="str">
        <f t="shared" si="2"/>
        <v>8091021</v>
      </c>
      <c r="B155" t="s">
        <v>411</v>
      </c>
      <c r="C155" t="s">
        <v>77</v>
      </c>
      <c r="D155">
        <v>1358.651999999998</v>
      </c>
    </row>
    <row r="156" spans="1:4" x14ac:dyDescent="0.25">
      <c r="A156" t="str">
        <f t="shared" si="2"/>
        <v>8091022</v>
      </c>
      <c r="B156" t="s">
        <v>411</v>
      </c>
      <c r="C156" t="s">
        <v>167</v>
      </c>
      <c r="D156">
        <v>590.77200000000016</v>
      </c>
    </row>
    <row r="157" spans="1:4" x14ac:dyDescent="0.25">
      <c r="A157" t="str">
        <f t="shared" si="2"/>
        <v>8091023</v>
      </c>
      <c r="B157" t="s">
        <v>411</v>
      </c>
      <c r="C157" t="s">
        <v>80</v>
      </c>
      <c r="D157">
        <v>661.44899999999973</v>
      </c>
    </row>
    <row r="158" spans="1:4" x14ac:dyDescent="0.25">
      <c r="A158" t="str">
        <f t="shared" si="2"/>
        <v>8091024</v>
      </c>
      <c r="B158" t="s">
        <v>411</v>
      </c>
      <c r="C158" t="s">
        <v>252</v>
      </c>
      <c r="D158">
        <v>59.075000000000017</v>
      </c>
    </row>
    <row r="159" spans="1:4" x14ac:dyDescent="0.25">
      <c r="A159" t="str">
        <f t="shared" si="2"/>
        <v>8091025</v>
      </c>
      <c r="B159" t="s">
        <v>411</v>
      </c>
      <c r="C159" t="s">
        <v>85</v>
      </c>
      <c r="D159">
        <v>184.86399999999989</v>
      </c>
    </row>
    <row r="160" spans="1:4" x14ac:dyDescent="0.25">
      <c r="A160" t="str">
        <f t="shared" si="2"/>
        <v>8091026</v>
      </c>
      <c r="B160" t="s">
        <v>411</v>
      </c>
      <c r="C160" t="s">
        <v>255</v>
      </c>
      <c r="D160">
        <v>808.08000000000084</v>
      </c>
    </row>
    <row r="161" spans="1:4" x14ac:dyDescent="0.25">
      <c r="A161" t="str">
        <f t="shared" si="2"/>
        <v>8091027</v>
      </c>
      <c r="B161" t="s">
        <v>411</v>
      </c>
      <c r="C161" t="s">
        <v>89</v>
      </c>
      <c r="D161">
        <v>1358.803999999999</v>
      </c>
    </row>
    <row r="162" spans="1:4" x14ac:dyDescent="0.25">
      <c r="A162" t="str">
        <f t="shared" si="2"/>
        <v>8091028</v>
      </c>
      <c r="B162" t="s">
        <v>411</v>
      </c>
      <c r="C162" t="s">
        <v>257</v>
      </c>
      <c r="D162">
        <v>589</v>
      </c>
    </row>
    <row r="163" spans="1:4" x14ac:dyDescent="0.25">
      <c r="A163" t="str">
        <f t="shared" si="2"/>
        <v>8091029</v>
      </c>
      <c r="B163" t="s">
        <v>411</v>
      </c>
      <c r="C163" t="s">
        <v>93</v>
      </c>
      <c r="D163">
        <v>1394.4059999999979</v>
      </c>
    </row>
    <row r="164" spans="1:4" x14ac:dyDescent="0.25">
      <c r="A164" t="str">
        <f t="shared" si="2"/>
        <v>8091030</v>
      </c>
      <c r="B164" t="s">
        <v>411</v>
      </c>
      <c r="C164" t="s">
        <v>259</v>
      </c>
      <c r="D164">
        <v>1470.620000000001</v>
      </c>
    </row>
    <row r="165" spans="1:4" x14ac:dyDescent="0.25">
      <c r="A165" t="str">
        <f t="shared" si="2"/>
        <v>8091031</v>
      </c>
      <c r="B165" t="s">
        <v>411</v>
      </c>
      <c r="C165" t="s">
        <v>98</v>
      </c>
      <c r="D165">
        <v>978.99500000000126</v>
      </c>
    </row>
    <row r="166" spans="1:4" x14ac:dyDescent="0.25">
      <c r="A166" t="str">
        <f t="shared" si="2"/>
        <v>8091032</v>
      </c>
      <c r="B166" t="s">
        <v>411</v>
      </c>
      <c r="C166" t="s">
        <v>262</v>
      </c>
      <c r="D166">
        <v>38.920000000000009</v>
      </c>
    </row>
    <row r="167" spans="1:4" x14ac:dyDescent="0.25">
      <c r="A167" t="str">
        <f t="shared" si="2"/>
        <v>8101000</v>
      </c>
      <c r="B167" t="s">
        <v>480</v>
      </c>
      <c r="C167" t="s">
        <v>23</v>
      </c>
      <c r="D167">
        <v>9142.7880000000368</v>
      </c>
    </row>
    <row r="168" spans="1:4" x14ac:dyDescent="0.25">
      <c r="A168" t="str">
        <f t="shared" si="2"/>
        <v>8101001</v>
      </c>
      <c r="B168" t="s">
        <v>480</v>
      </c>
      <c r="C168" t="s">
        <v>14</v>
      </c>
      <c r="D168">
        <v>5767.4999999999918</v>
      </c>
    </row>
    <row r="169" spans="1:4" x14ac:dyDescent="0.25">
      <c r="A169" t="str">
        <f t="shared" si="2"/>
        <v>8101002</v>
      </c>
      <c r="B169" t="s">
        <v>480</v>
      </c>
      <c r="C169" t="s">
        <v>130</v>
      </c>
      <c r="D169">
        <v>2753.9430000000002</v>
      </c>
    </row>
    <row r="170" spans="1:4" x14ac:dyDescent="0.25">
      <c r="A170" t="str">
        <f t="shared" si="2"/>
        <v>8101003</v>
      </c>
      <c r="B170" t="s">
        <v>480</v>
      </c>
      <c r="C170" t="s">
        <v>41</v>
      </c>
      <c r="D170">
        <v>8929.0000000000382</v>
      </c>
    </row>
    <row r="171" spans="1:4" x14ac:dyDescent="0.25">
      <c r="A171" t="str">
        <f t="shared" si="2"/>
        <v>8101004</v>
      </c>
      <c r="B171" t="s">
        <v>480</v>
      </c>
      <c r="C171" t="s">
        <v>135</v>
      </c>
      <c r="D171">
        <v>5791.2499999999927</v>
      </c>
    </row>
    <row r="172" spans="1:4" x14ac:dyDescent="0.25">
      <c r="A172" t="str">
        <f t="shared" si="2"/>
        <v>8101005</v>
      </c>
      <c r="B172" t="s">
        <v>480</v>
      </c>
      <c r="C172" t="s">
        <v>46</v>
      </c>
      <c r="D172">
        <v>5767.4999999999918</v>
      </c>
    </row>
    <row r="173" spans="1:4" x14ac:dyDescent="0.25">
      <c r="A173" t="str">
        <f t="shared" si="2"/>
        <v>8101006</v>
      </c>
      <c r="B173" t="s">
        <v>480</v>
      </c>
      <c r="C173" t="s">
        <v>139</v>
      </c>
      <c r="D173">
        <v>4651.9960000000128</v>
      </c>
    </row>
    <row r="174" spans="1:4" x14ac:dyDescent="0.25">
      <c r="A174" t="str">
        <f t="shared" si="2"/>
        <v>8101007</v>
      </c>
      <c r="B174" t="s">
        <v>480</v>
      </c>
      <c r="C174" t="s">
        <v>51</v>
      </c>
      <c r="D174">
        <v>5767.4999999999918</v>
      </c>
    </row>
    <row r="175" spans="1:4" x14ac:dyDescent="0.25">
      <c r="A175" t="str">
        <f t="shared" si="2"/>
        <v>8101008</v>
      </c>
      <c r="B175" t="s">
        <v>480</v>
      </c>
      <c r="C175" t="s">
        <v>142</v>
      </c>
      <c r="D175">
        <v>949.8839999999999</v>
      </c>
    </row>
    <row r="176" spans="1:4" x14ac:dyDescent="0.25">
      <c r="A176" t="str">
        <f t="shared" si="2"/>
        <v>8101009</v>
      </c>
      <c r="B176" t="s">
        <v>480</v>
      </c>
      <c r="C176" t="s">
        <v>54</v>
      </c>
      <c r="D176">
        <v>5767.4999999999918</v>
      </c>
    </row>
    <row r="177" spans="1:4" x14ac:dyDescent="0.25">
      <c r="A177" t="str">
        <f t="shared" si="2"/>
        <v>8101010</v>
      </c>
      <c r="B177" t="s">
        <v>480</v>
      </c>
      <c r="C177" t="s">
        <v>145</v>
      </c>
      <c r="D177">
        <v>7227.6310000000203</v>
      </c>
    </row>
    <row r="178" spans="1:4" x14ac:dyDescent="0.25">
      <c r="A178" t="str">
        <f t="shared" si="2"/>
        <v>8101011</v>
      </c>
      <c r="B178" t="s">
        <v>480</v>
      </c>
      <c r="C178" t="s">
        <v>58</v>
      </c>
      <c r="D178">
        <v>1307.5960000000005</v>
      </c>
    </row>
    <row r="179" spans="1:4" x14ac:dyDescent="0.25">
      <c r="A179" t="str">
        <f t="shared" si="2"/>
        <v>8101012</v>
      </c>
      <c r="B179" t="s">
        <v>480</v>
      </c>
      <c r="C179" t="s">
        <v>149</v>
      </c>
      <c r="D179">
        <v>2112.4950000000008</v>
      </c>
    </row>
    <row r="180" spans="1:4" x14ac:dyDescent="0.25">
      <c r="A180" t="str">
        <f t="shared" si="2"/>
        <v>8101013</v>
      </c>
      <c r="B180" t="s">
        <v>480</v>
      </c>
      <c r="C180" t="s">
        <v>62</v>
      </c>
      <c r="D180">
        <v>10184.064000000011</v>
      </c>
    </row>
    <row r="181" spans="1:4" x14ac:dyDescent="0.25">
      <c r="A181" t="str">
        <f t="shared" si="2"/>
        <v>8101014</v>
      </c>
      <c r="B181" t="s">
        <v>480</v>
      </c>
      <c r="C181" t="s">
        <v>152</v>
      </c>
      <c r="D181">
        <v>1366.734999999999</v>
      </c>
    </row>
    <row r="182" spans="1:4" x14ac:dyDescent="0.25">
      <c r="A182" t="str">
        <f t="shared" si="2"/>
        <v>8101015</v>
      </c>
      <c r="B182" t="s">
        <v>480</v>
      </c>
      <c r="C182" t="s">
        <v>66</v>
      </c>
      <c r="D182">
        <v>5767.4999999999918</v>
      </c>
    </row>
    <row r="183" spans="1:4" x14ac:dyDescent="0.25">
      <c r="A183" t="str">
        <f t="shared" si="2"/>
        <v>8101016</v>
      </c>
      <c r="B183" t="s">
        <v>480</v>
      </c>
      <c r="C183" t="s">
        <v>156</v>
      </c>
      <c r="D183">
        <v>4424.5149999999949</v>
      </c>
    </row>
    <row r="184" spans="1:4" x14ac:dyDescent="0.25">
      <c r="A184" t="str">
        <f t="shared" si="2"/>
        <v>8101017</v>
      </c>
      <c r="B184" t="s">
        <v>480</v>
      </c>
      <c r="C184" t="s">
        <v>70</v>
      </c>
      <c r="D184">
        <v>1361.13</v>
      </c>
    </row>
    <row r="185" spans="1:4" x14ac:dyDescent="0.25">
      <c r="A185" t="str">
        <f t="shared" si="2"/>
        <v>8101018</v>
      </c>
      <c r="B185" t="s">
        <v>480</v>
      </c>
      <c r="C185" t="s">
        <v>160</v>
      </c>
      <c r="D185">
        <v>4813.3910000000033</v>
      </c>
    </row>
    <row r="186" spans="1:4" x14ac:dyDescent="0.25">
      <c r="A186" t="str">
        <f t="shared" si="2"/>
        <v>8101019</v>
      </c>
      <c r="B186" t="s">
        <v>480</v>
      </c>
      <c r="C186" t="s">
        <v>73</v>
      </c>
      <c r="D186">
        <v>1902.204</v>
      </c>
    </row>
    <row r="187" spans="1:4" x14ac:dyDescent="0.25">
      <c r="A187" t="str">
        <f t="shared" si="2"/>
        <v>8101020</v>
      </c>
      <c r="B187" t="s">
        <v>480</v>
      </c>
      <c r="C187" t="s">
        <v>163</v>
      </c>
      <c r="D187">
        <v>932.43700000000047</v>
      </c>
    </row>
    <row r="188" spans="1:4" x14ac:dyDescent="0.25">
      <c r="A188" t="str">
        <f t="shared" si="2"/>
        <v>8101021</v>
      </c>
      <c r="B188" t="s">
        <v>480</v>
      </c>
      <c r="C188" t="s">
        <v>77</v>
      </c>
      <c r="D188">
        <v>4552.1030000000028</v>
      </c>
    </row>
    <row r="189" spans="1:4" x14ac:dyDescent="0.25">
      <c r="A189" t="str">
        <f t="shared" si="2"/>
        <v>8101022</v>
      </c>
      <c r="B189" t="s">
        <v>480</v>
      </c>
      <c r="C189" t="s">
        <v>167</v>
      </c>
      <c r="D189">
        <v>2684.4999999999977</v>
      </c>
    </row>
    <row r="190" spans="1:4" x14ac:dyDescent="0.25">
      <c r="A190" t="str">
        <f t="shared" si="2"/>
        <v>8101023</v>
      </c>
      <c r="B190" t="s">
        <v>480</v>
      </c>
      <c r="C190" t="s">
        <v>80</v>
      </c>
      <c r="D190">
        <v>6658.9799999999977</v>
      </c>
    </row>
    <row r="191" spans="1:4" x14ac:dyDescent="0.25">
      <c r="A191" t="str">
        <f t="shared" si="2"/>
        <v>8101024</v>
      </c>
      <c r="B191" t="s">
        <v>480</v>
      </c>
      <c r="C191" t="s">
        <v>252</v>
      </c>
      <c r="D191">
        <v>5791.2499999999927</v>
      </c>
    </row>
    <row r="192" spans="1:4" x14ac:dyDescent="0.25">
      <c r="A192" t="str">
        <f t="shared" si="2"/>
        <v>8101025</v>
      </c>
      <c r="B192" t="s">
        <v>480</v>
      </c>
      <c r="C192" t="s">
        <v>85</v>
      </c>
      <c r="D192">
        <v>4822.0199999999986</v>
      </c>
    </row>
    <row r="193" spans="1:4" x14ac:dyDescent="0.25">
      <c r="A193" t="str">
        <f t="shared" si="2"/>
        <v>8101026</v>
      </c>
      <c r="B193" t="s">
        <v>480</v>
      </c>
      <c r="C193" t="s">
        <v>255</v>
      </c>
      <c r="D193">
        <v>8821.1200000000044</v>
      </c>
    </row>
    <row r="194" spans="1:4" x14ac:dyDescent="0.25">
      <c r="A194" t="str">
        <f t="shared" si="2"/>
        <v>8101027</v>
      </c>
      <c r="B194" t="s">
        <v>480</v>
      </c>
      <c r="C194" t="s">
        <v>89</v>
      </c>
      <c r="D194">
        <v>2283.9299999999998</v>
      </c>
    </row>
    <row r="195" spans="1:4" x14ac:dyDescent="0.25">
      <c r="A195" t="str">
        <f t="shared" ref="A195:A258" si="3">B195&amp;""&amp;C195</f>
        <v>8101028</v>
      </c>
      <c r="B195" t="s">
        <v>480</v>
      </c>
      <c r="C195" t="s">
        <v>257</v>
      </c>
      <c r="D195">
        <v>5791.2499999999927</v>
      </c>
    </row>
    <row r="196" spans="1:4" x14ac:dyDescent="0.25">
      <c r="A196" t="str">
        <f t="shared" si="3"/>
        <v>8101029</v>
      </c>
      <c r="B196" t="s">
        <v>480</v>
      </c>
      <c r="C196" t="s">
        <v>93</v>
      </c>
      <c r="D196">
        <v>4332.6250000000091</v>
      </c>
    </row>
    <row r="197" spans="1:4" x14ac:dyDescent="0.25">
      <c r="A197" t="str">
        <f t="shared" si="3"/>
        <v>8101030</v>
      </c>
      <c r="B197" t="s">
        <v>480</v>
      </c>
      <c r="C197" t="s">
        <v>259</v>
      </c>
      <c r="D197">
        <v>6768.1649999999854</v>
      </c>
    </row>
    <row r="198" spans="1:4" x14ac:dyDescent="0.25">
      <c r="A198" t="str">
        <f t="shared" si="3"/>
        <v>8101031</v>
      </c>
      <c r="B198" t="s">
        <v>480</v>
      </c>
      <c r="C198" t="s">
        <v>98</v>
      </c>
      <c r="D198">
        <v>2878.335</v>
      </c>
    </row>
    <row r="199" spans="1:4" x14ac:dyDescent="0.25">
      <c r="A199" t="str">
        <f t="shared" si="3"/>
        <v>8101032</v>
      </c>
      <c r="B199" t="s">
        <v>480</v>
      </c>
      <c r="C199" t="s">
        <v>262</v>
      </c>
      <c r="D199">
        <v>4901.0849999999982</v>
      </c>
    </row>
    <row r="200" spans="1:4" x14ac:dyDescent="0.25">
      <c r="A200" t="str">
        <f t="shared" si="3"/>
        <v>8101033</v>
      </c>
      <c r="B200" t="s">
        <v>480</v>
      </c>
      <c r="C200" t="s">
        <v>101</v>
      </c>
      <c r="D200">
        <v>830.52000000000055</v>
      </c>
    </row>
    <row r="201" spans="1:4" x14ac:dyDescent="0.25">
      <c r="A201" t="str">
        <f t="shared" si="3"/>
        <v>8101034</v>
      </c>
      <c r="B201" t="s">
        <v>480</v>
      </c>
      <c r="C201" t="s">
        <v>576</v>
      </c>
      <c r="D201">
        <v>5791.2499999999927</v>
      </c>
    </row>
    <row r="202" spans="1:4" x14ac:dyDescent="0.25">
      <c r="A202" t="str">
        <f t="shared" si="3"/>
        <v>8101035</v>
      </c>
      <c r="B202" t="s">
        <v>480</v>
      </c>
      <c r="C202" t="s">
        <v>213</v>
      </c>
      <c r="D202">
        <v>3437.430000000008</v>
      </c>
    </row>
    <row r="203" spans="1:4" x14ac:dyDescent="0.25">
      <c r="A203" t="str">
        <f t="shared" si="3"/>
        <v>8101036</v>
      </c>
      <c r="B203" t="s">
        <v>480</v>
      </c>
      <c r="C203" t="s">
        <v>578</v>
      </c>
      <c r="D203">
        <v>5791.2499999999927</v>
      </c>
    </row>
    <row r="204" spans="1:4" x14ac:dyDescent="0.25">
      <c r="A204" t="str">
        <f t="shared" si="3"/>
        <v>8101037</v>
      </c>
      <c r="B204" t="s">
        <v>480</v>
      </c>
      <c r="C204" t="s">
        <v>518</v>
      </c>
      <c r="D204">
        <v>8929.0000000000382</v>
      </c>
    </row>
    <row r="205" spans="1:4" x14ac:dyDescent="0.25">
      <c r="A205" t="str">
        <f t="shared" si="3"/>
        <v>8101038</v>
      </c>
      <c r="B205" t="s">
        <v>480</v>
      </c>
      <c r="C205" t="s">
        <v>580</v>
      </c>
      <c r="D205">
        <v>3451.5849999999959</v>
      </c>
    </row>
    <row r="206" spans="1:4" x14ac:dyDescent="0.25">
      <c r="A206" t="str">
        <f t="shared" si="3"/>
        <v>8101039</v>
      </c>
      <c r="B206" t="s">
        <v>480</v>
      </c>
      <c r="C206" t="s">
        <v>522</v>
      </c>
      <c r="D206">
        <v>6658.9799999999977</v>
      </c>
    </row>
    <row r="207" spans="1:4" x14ac:dyDescent="0.25">
      <c r="A207" t="str">
        <f t="shared" si="3"/>
        <v>8101040</v>
      </c>
      <c r="B207" t="s">
        <v>480</v>
      </c>
      <c r="C207" t="s">
        <v>582</v>
      </c>
      <c r="D207">
        <v>1310.0360000000042</v>
      </c>
    </row>
    <row r="208" spans="1:4" x14ac:dyDescent="0.25">
      <c r="A208" t="str">
        <f t="shared" si="3"/>
        <v>8101041</v>
      </c>
      <c r="B208" t="s">
        <v>480</v>
      </c>
      <c r="C208" t="s">
        <v>526</v>
      </c>
      <c r="D208">
        <v>4822.0199999999986</v>
      </c>
    </row>
    <row r="209" spans="1:4" x14ac:dyDescent="0.25">
      <c r="A209" t="str">
        <f t="shared" si="3"/>
        <v>8101042</v>
      </c>
      <c r="B209" t="s">
        <v>480</v>
      </c>
      <c r="C209" t="s">
        <v>585</v>
      </c>
      <c r="D209">
        <v>5191.7250000000004</v>
      </c>
    </row>
    <row r="210" spans="1:4" x14ac:dyDescent="0.25">
      <c r="A210" t="str">
        <f t="shared" si="3"/>
        <v>8101044</v>
      </c>
      <c r="B210" t="s">
        <v>480</v>
      </c>
      <c r="C210" t="s">
        <v>589</v>
      </c>
      <c r="D210">
        <v>3759.5249999999933</v>
      </c>
    </row>
    <row r="211" spans="1:4" x14ac:dyDescent="0.25">
      <c r="A211" t="str">
        <f t="shared" si="3"/>
        <v>8102001</v>
      </c>
      <c r="B211" t="s">
        <v>480</v>
      </c>
      <c r="C211" t="s">
        <v>106</v>
      </c>
      <c r="D211">
        <v>4023.035999999975</v>
      </c>
    </row>
    <row r="212" spans="1:4" x14ac:dyDescent="0.25">
      <c r="A212" t="str">
        <f t="shared" si="3"/>
        <v>8102003</v>
      </c>
      <c r="B212" t="s">
        <v>480</v>
      </c>
      <c r="C212" t="s">
        <v>533</v>
      </c>
      <c r="D212">
        <v>858.49800000000027</v>
      </c>
    </row>
    <row r="213" spans="1:4" x14ac:dyDescent="0.25">
      <c r="A213" t="str">
        <f t="shared" si="3"/>
        <v>8102700</v>
      </c>
      <c r="B213" t="s">
        <v>480</v>
      </c>
      <c r="C213" t="s">
        <v>594</v>
      </c>
      <c r="D213">
        <v>897.16799999999944</v>
      </c>
    </row>
    <row r="214" spans="1:4" x14ac:dyDescent="0.25">
      <c r="A214" t="str">
        <f t="shared" si="3"/>
        <v>8102701</v>
      </c>
      <c r="B214" t="s">
        <v>480</v>
      </c>
      <c r="C214" t="s">
        <v>540</v>
      </c>
      <c r="D214">
        <v>895.8240000000003</v>
      </c>
    </row>
    <row r="215" spans="1:4" x14ac:dyDescent="0.25">
      <c r="A215" t="str">
        <f t="shared" si="3"/>
        <v>8106000</v>
      </c>
      <c r="B215" t="s">
        <v>480</v>
      </c>
      <c r="C215" t="s">
        <v>266</v>
      </c>
      <c r="D215">
        <v>208.48499999999996</v>
      </c>
    </row>
    <row r="216" spans="1:4" x14ac:dyDescent="0.25">
      <c r="A216" t="str">
        <f t="shared" si="3"/>
        <v>8106001</v>
      </c>
      <c r="B216" t="s">
        <v>480</v>
      </c>
      <c r="C216" t="s">
        <v>217</v>
      </c>
      <c r="D216">
        <v>207.62999999999997</v>
      </c>
    </row>
    <row r="217" spans="1:4" x14ac:dyDescent="0.25">
      <c r="A217" t="str">
        <f t="shared" si="3"/>
        <v>8106002</v>
      </c>
      <c r="B217" t="s">
        <v>480</v>
      </c>
      <c r="C217" t="s">
        <v>597</v>
      </c>
      <c r="D217">
        <v>694.94999999999993</v>
      </c>
    </row>
    <row r="218" spans="1:4" x14ac:dyDescent="0.25">
      <c r="A218" t="str">
        <f t="shared" si="3"/>
        <v>8106003</v>
      </c>
      <c r="B218" t="s">
        <v>480</v>
      </c>
      <c r="C218" t="s">
        <v>305</v>
      </c>
      <c r="D218">
        <v>692.10000000000025</v>
      </c>
    </row>
    <row r="219" spans="1:4" x14ac:dyDescent="0.25">
      <c r="A219" t="str">
        <f t="shared" si="3"/>
        <v>8107000</v>
      </c>
      <c r="B219" t="s">
        <v>480</v>
      </c>
      <c r="C219" t="s">
        <v>268</v>
      </c>
      <c r="D219">
        <v>208.48499999999996</v>
      </c>
    </row>
    <row r="220" spans="1:4" x14ac:dyDescent="0.25">
      <c r="A220" t="str">
        <f t="shared" si="3"/>
        <v>8107001</v>
      </c>
      <c r="B220" t="s">
        <v>480</v>
      </c>
      <c r="C220" t="s">
        <v>116</v>
      </c>
      <c r="D220">
        <v>207.62999999999997</v>
      </c>
    </row>
    <row r="221" spans="1:4" x14ac:dyDescent="0.25">
      <c r="A221" t="str">
        <f t="shared" si="3"/>
        <v>8107002</v>
      </c>
      <c r="B221" t="s">
        <v>480</v>
      </c>
      <c r="C221" t="s">
        <v>27</v>
      </c>
      <c r="D221">
        <v>810.77499999999975</v>
      </c>
    </row>
    <row r="222" spans="1:4" x14ac:dyDescent="0.25">
      <c r="A222" t="str">
        <f t="shared" si="3"/>
        <v>8107003</v>
      </c>
      <c r="B222" t="s">
        <v>480</v>
      </c>
      <c r="C222" t="s">
        <v>119</v>
      </c>
      <c r="D222">
        <v>807.4500000000005</v>
      </c>
    </row>
    <row r="223" spans="1:4" x14ac:dyDescent="0.25">
      <c r="A223" t="str">
        <f t="shared" si="3"/>
        <v>8107004</v>
      </c>
      <c r="B223" t="s">
        <v>480</v>
      </c>
      <c r="C223" t="s">
        <v>274</v>
      </c>
      <c r="D223">
        <v>311.40199999999999</v>
      </c>
    </row>
    <row r="224" spans="1:4" x14ac:dyDescent="0.25">
      <c r="A224" t="str">
        <f t="shared" si="3"/>
        <v>8107005</v>
      </c>
      <c r="B224" t="s">
        <v>480</v>
      </c>
      <c r="C224" t="s">
        <v>546</v>
      </c>
      <c r="D224">
        <v>2071.5279999999971</v>
      </c>
    </row>
    <row r="225" spans="1:4" x14ac:dyDescent="0.25">
      <c r="A225" t="str">
        <f t="shared" si="3"/>
        <v>8107006</v>
      </c>
      <c r="B225" t="s">
        <v>480</v>
      </c>
      <c r="C225" t="s">
        <v>602</v>
      </c>
      <c r="D225">
        <v>1181.5649999999996</v>
      </c>
    </row>
    <row r="226" spans="1:4" x14ac:dyDescent="0.25">
      <c r="A226" t="str">
        <f t="shared" si="3"/>
        <v>8107007</v>
      </c>
      <c r="B226" t="s">
        <v>480</v>
      </c>
      <c r="C226" t="s">
        <v>548</v>
      </c>
      <c r="D226">
        <v>310.822</v>
      </c>
    </row>
    <row r="227" spans="1:4" x14ac:dyDescent="0.25">
      <c r="A227" t="str">
        <f t="shared" si="3"/>
        <v>8107008</v>
      </c>
      <c r="B227" t="s">
        <v>480</v>
      </c>
      <c r="C227" t="s">
        <v>604</v>
      </c>
      <c r="D227">
        <v>895.12499999999955</v>
      </c>
    </row>
    <row r="228" spans="1:4" x14ac:dyDescent="0.25">
      <c r="A228" t="str">
        <f t="shared" si="3"/>
        <v>8107009</v>
      </c>
      <c r="B228" t="s">
        <v>480</v>
      </c>
      <c r="C228" t="s">
        <v>552</v>
      </c>
      <c r="D228">
        <v>1882.8839999999993</v>
      </c>
    </row>
    <row r="229" spans="1:4" x14ac:dyDescent="0.25">
      <c r="A229" t="str">
        <f t="shared" si="3"/>
        <v>8107010</v>
      </c>
      <c r="B229" t="s">
        <v>480</v>
      </c>
      <c r="C229" t="s">
        <v>606</v>
      </c>
      <c r="D229">
        <v>1913.7569999999985</v>
      </c>
    </row>
    <row r="230" spans="1:4" x14ac:dyDescent="0.25">
      <c r="A230" t="str">
        <f t="shared" si="3"/>
        <v>8111000</v>
      </c>
      <c r="B230" t="s">
        <v>609</v>
      </c>
      <c r="C230" t="s">
        <v>23</v>
      </c>
      <c r="D230">
        <v>3742.6500000000028</v>
      </c>
    </row>
    <row r="231" spans="1:4" x14ac:dyDescent="0.25">
      <c r="A231" t="str">
        <f t="shared" si="3"/>
        <v>8111001</v>
      </c>
      <c r="B231" t="s">
        <v>609</v>
      </c>
      <c r="C231" t="s">
        <v>14</v>
      </c>
      <c r="D231">
        <v>2678.4999999999936</v>
      </c>
    </row>
    <row r="232" spans="1:4" x14ac:dyDescent="0.25">
      <c r="A232" t="str">
        <f t="shared" si="3"/>
        <v>8111002</v>
      </c>
      <c r="B232" t="s">
        <v>609</v>
      </c>
      <c r="C232" t="s">
        <v>130</v>
      </c>
      <c r="D232">
        <v>324.363</v>
      </c>
    </row>
    <row r="233" spans="1:4" x14ac:dyDescent="0.25">
      <c r="A233" t="str">
        <f t="shared" si="3"/>
        <v>8111003</v>
      </c>
      <c r="B233" t="s">
        <v>609</v>
      </c>
      <c r="C233" t="s">
        <v>41</v>
      </c>
      <c r="D233">
        <v>1082.1140000000023</v>
      </c>
    </row>
    <row r="234" spans="1:4" x14ac:dyDescent="0.25">
      <c r="A234" t="str">
        <f t="shared" si="3"/>
        <v>8111004</v>
      </c>
      <c r="B234" t="s">
        <v>609</v>
      </c>
      <c r="C234" t="s">
        <v>135</v>
      </c>
      <c r="D234">
        <v>1319.42</v>
      </c>
    </row>
    <row r="235" spans="1:4" x14ac:dyDescent="0.25">
      <c r="A235" t="str">
        <f t="shared" si="3"/>
        <v>8111005</v>
      </c>
      <c r="B235" t="s">
        <v>609</v>
      </c>
      <c r="C235" t="s">
        <v>46</v>
      </c>
      <c r="D235">
        <v>5319.2999999999856</v>
      </c>
    </row>
    <row r="236" spans="1:4" x14ac:dyDescent="0.25">
      <c r="A236" t="str">
        <f t="shared" si="3"/>
        <v>8111006</v>
      </c>
      <c r="B236" t="s">
        <v>609</v>
      </c>
      <c r="C236" t="s">
        <v>139</v>
      </c>
      <c r="D236">
        <v>631.83099999999945</v>
      </c>
    </row>
    <row r="237" spans="1:4" x14ac:dyDescent="0.25">
      <c r="A237" t="str">
        <f t="shared" si="3"/>
        <v>8111007</v>
      </c>
      <c r="B237" t="s">
        <v>609</v>
      </c>
      <c r="C237" t="s">
        <v>51</v>
      </c>
      <c r="D237">
        <v>1553.5299999999997</v>
      </c>
    </row>
    <row r="238" spans="1:4" x14ac:dyDescent="0.25">
      <c r="A238" t="str">
        <f t="shared" si="3"/>
        <v>8111008</v>
      </c>
      <c r="B238" t="s">
        <v>609</v>
      </c>
      <c r="C238" t="s">
        <v>142</v>
      </c>
      <c r="D238">
        <v>2337.4580000000028</v>
      </c>
    </row>
    <row r="239" spans="1:4" x14ac:dyDescent="0.25">
      <c r="A239" t="str">
        <f t="shared" si="3"/>
        <v>8111009</v>
      </c>
      <c r="B239" t="s">
        <v>609</v>
      </c>
      <c r="C239" t="s">
        <v>54</v>
      </c>
      <c r="D239">
        <v>1124.9700000000021</v>
      </c>
    </row>
    <row r="240" spans="1:4" x14ac:dyDescent="0.25">
      <c r="A240" t="str">
        <f t="shared" si="3"/>
        <v>8111010</v>
      </c>
      <c r="B240" t="s">
        <v>609</v>
      </c>
      <c r="C240" t="s">
        <v>145</v>
      </c>
      <c r="D240">
        <v>631.83099999999945</v>
      </c>
    </row>
    <row r="241" spans="1:4" x14ac:dyDescent="0.25">
      <c r="A241" t="str">
        <f t="shared" si="3"/>
        <v>8111011</v>
      </c>
      <c r="B241" t="s">
        <v>609</v>
      </c>
      <c r="C241" t="s">
        <v>58</v>
      </c>
      <c r="D241">
        <v>2296.0109999999991</v>
      </c>
    </row>
    <row r="242" spans="1:4" x14ac:dyDescent="0.25">
      <c r="A242" t="str">
        <f t="shared" si="3"/>
        <v>8111012</v>
      </c>
      <c r="B242" t="s">
        <v>609</v>
      </c>
      <c r="C242" t="s">
        <v>149</v>
      </c>
      <c r="D242">
        <v>449.77800000000008</v>
      </c>
    </row>
    <row r="243" spans="1:4" x14ac:dyDescent="0.25">
      <c r="A243" t="str">
        <f t="shared" si="3"/>
        <v>8111013</v>
      </c>
      <c r="B243" t="s">
        <v>609</v>
      </c>
      <c r="C243" t="s">
        <v>62</v>
      </c>
      <c r="D243">
        <v>974.45399999999972</v>
      </c>
    </row>
    <row r="244" spans="1:4" x14ac:dyDescent="0.25">
      <c r="A244" t="str">
        <f t="shared" si="3"/>
        <v>8111014</v>
      </c>
      <c r="B244" t="s">
        <v>609</v>
      </c>
      <c r="C244" t="s">
        <v>152</v>
      </c>
      <c r="D244">
        <v>5313.3399999999883</v>
      </c>
    </row>
    <row r="245" spans="1:4" x14ac:dyDescent="0.25">
      <c r="A245" t="str">
        <f t="shared" si="3"/>
        <v>8111015</v>
      </c>
      <c r="B245" t="s">
        <v>609</v>
      </c>
      <c r="C245" t="s">
        <v>66</v>
      </c>
      <c r="D245">
        <v>240.42000000000013</v>
      </c>
    </row>
    <row r="246" spans="1:4" x14ac:dyDescent="0.25">
      <c r="A246" t="str">
        <f t="shared" si="3"/>
        <v>8111016</v>
      </c>
      <c r="B246" t="s">
        <v>609</v>
      </c>
      <c r="C246" t="s">
        <v>156</v>
      </c>
      <c r="D246">
        <v>1552.8050000000005</v>
      </c>
    </row>
    <row r="247" spans="1:4" x14ac:dyDescent="0.25">
      <c r="A247" t="str">
        <f t="shared" si="3"/>
        <v>8111017</v>
      </c>
      <c r="B247" t="s">
        <v>609</v>
      </c>
      <c r="C247" t="s">
        <v>70</v>
      </c>
      <c r="D247">
        <v>8988.7499999999854</v>
      </c>
    </row>
    <row r="248" spans="1:4" x14ac:dyDescent="0.25">
      <c r="A248" t="str">
        <f t="shared" si="3"/>
        <v>8111018</v>
      </c>
      <c r="B248" t="s">
        <v>609</v>
      </c>
      <c r="C248" t="s">
        <v>160</v>
      </c>
      <c r="D248">
        <v>1124.4449999999981</v>
      </c>
    </row>
    <row r="249" spans="1:4" x14ac:dyDescent="0.25">
      <c r="A249" t="str">
        <f t="shared" si="3"/>
        <v>8111019</v>
      </c>
      <c r="B249" t="s">
        <v>609</v>
      </c>
      <c r="C249" t="s">
        <v>73</v>
      </c>
      <c r="D249">
        <v>2678.4999999999936</v>
      </c>
    </row>
    <row r="250" spans="1:4" x14ac:dyDescent="0.25">
      <c r="A250" t="str">
        <f t="shared" si="3"/>
        <v>8111020</v>
      </c>
      <c r="B250" t="s">
        <v>609</v>
      </c>
      <c r="C250" t="s">
        <v>163</v>
      </c>
      <c r="D250">
        <v>1231.5349999999987</v>
      </c>
    </row>
    <row r="251" spans="1:4" x14ac:dyDescent="0.25">
      <c r="A251" t="str">
        <f t="shared" si="3"/>
        <v>8111021</v>
      </c>
      <c r="B251" t="s">
        <v>609</v>
      </c>
      <c r="C251" t="s">
        <v>77</v>
      </c>
      <c r="D251">
        <v>2678.4999999999936</v>
      </c>
    </row>
    <row r="252" spans="1:4" x14ac:dyDescent="0.25">
      <c r="A252" t="str">
        <f t="shared" si="3"/>
        <v>8111022</v>
      </c>
      <c r="B252" t="s">
        <v>609</v>
      </c>
      <c r="C252" t="s">
        <v>167</v>
      </c>
      <c r="D252">
        <v>1390.7400000000002</v>
      </c>
    </row>
    <row r="253" spans="1:4" x14ac:dyDescent="0.25">
      <c r="A253" t="str">
        <f t="shared" si="3"/>
        <v>8111024</v>
      </c>
      <c r="B253" t="s">
        <v>609</v>
      </c>
      <c r="C253" t="s">
        <v>252</v>
      </c>
      <c r="D253">
        <v>2677.2499999999936</v>
      </c>
    </row>
    <row r="254" spans="1:4" x14ac:dyDescent="0.25">
      <c r="A254" t="str">
        <f t="shared" si="3"/>
        <v>8111026</v>
      </c>
      <c r="B254" t="s">
        <v>609</v>
      </c>
      <c r="C254" t="s">
        <v>255</v>
      </c>
      <c r="D254">
        <v>3744.2999999999947</v>
      </c>
    </row>
    <row r="255" spans="1:4" x14ac:dyDescent="0.25">
      <c r="A255" t="str">
        <f t="shared" si="3"/>
        <v>8111028</v>
      </c>
      <c r="B255" t="s">
        <v>609</v>
      </c>
      <c r="C255" t="s">
        <v>257</v>
      </c>
      <c r="D255">
        <v>5170.6999999999889</v>
      </c>
    </row>
    <row r="256" spans="1:4" x14ac:dyDescent="0.25">
      <c r="A256" t="str">
        <f t="shared" si="3"/>
        <v>8111030</v>
      </c>
      <c r="B256" t="s">
        <v>609</v>
      </c>
      <c r="C256" t="s">
        <v>259</v>
      </c>
      <c r="D256">
        <v>2677.2499999999936</v>
      </c>
    </row>
    <row r="257" spans="1:4" x14ac:dyDescent="0.25">
      <c r="A257" t="str">
        <f t="shared" si="3"/>
        <v>8112000</v>
      </c>
      <c r="B257" t="s">
        <v>609</v>
      </c>
      <c r="C257" t="s">
        <v>665</v>
      </c>
      <c r="D257">
        <v>3742.6500000000028</v>
      </c>
    </row>
    <row r="258" spans="1:4" x14ac:dyDescent="0.25">
      <c r="A258" t="str">
        <f t="shared" si="3"/>
        <v>8112001</v>
      </c>
      <c r="B258" t="s">
        <v>609</v>
      </c>
      <c r="C258" t="s">
        <v>106</v>
      </c>
      <c r="D258">
        <v>724.59399999999982</v>
      </c>
    </row>
    <row r="259" spans="1:4" x14ac:dyDescent="0.25">
      <c r="A259" t="str">
        <f t="shared" ref="A259:A322" si="4">B259&amp;""&amp;C259</f>
        <v>8112002</v>
      </c>
      <c r="B259" t="s">
        <v>609</v>
      </c>
      <c r="C259" t="s">
        <v>667</v>
      </c>
      <c r="D259">
        <v>1247.5500000000006</v>
      </c>
    </row>
    <row r="260" spans="1:4" x14ac:dyDescent="0.25">
      <c r="A260" t="str">
        <f t="shared" si="4"/>
        <v>8112003</v>
      </c>
      <c r="B260" t="s">
        <v>609</v>
      </c>
      <c r="C260" t="s">
        <v>533</v>
      </c>
      <c r="D260">
        <v>524.7059999999999</v>
      </c>
    </row>
    <row r="261" spans="1:4" x14ac:dyDescent="0.25">
      <c r="A261" t="str">
        <f t="shared" si="4"/>
        <v>8112005</v>
      </c>
      <c r="B261" t="s">
        <v>609</v>
      </c>
      <c r="C261" t="s">
        <v>538</v>
      </c>
      <c r="D261">
        <v>1785.0000000000014</v>
      </c>
    </row>
    <row r="262" spans="1:4" x14ac:dyDescent="0.25">
      <c r="A262" t="str">
        <f t="shared" si="4"/>
        <v>8112701</v>
      </c>
      <c r="B262" t="s">
        <v>609</v>
      </c>
      <c r="C262" t="s">
        <v>540</v>
      </c>
      <c r="D262">
        <v>2034.9000000000017</v>
      </c>
    </row>
    <row r="263" spans="1:4" x14ac:dyDescent="0.25">
      <c r="A263" t="str">
        <f t="shared" si="4"/>
        <v>8117000</v>
      </c>
      <c r="B263" t="s">
        <v>609</v>
      </c>
      <c r="C263" t="s">
        <v>268</v>
      </c>
      <c r="D263">
        <v>1462.0600000000004</v>
      </c>
    </row>
    <row r="264" spans="1:4" x14ac:dyDescent="0.25">
      <c r="A264" t="str">
        <f t="shared" si="4"/>
        <v>8117001</v>
      </c>
      <c r="B264" t="s">
        <v>609</v>
      </c>
      <c r="C264" t="s">
        <v>116</v>
      </c>
      <c r="D264">
        <v>1463.700000000001</v>
      </c>
    </row>
    <row r="265" spans="1:4" x14ac:dyDescent="0.25">
      <c r="A265" t="str">
        <f t="shared" si="4"/>
        <v>8121001</v>
      </c>
      <c r="B265" t="s">
        <v>671</v>
      </c>
      <c r="C265" t="s">
        <v>14</v>
      </c>
      <c r="D265">
        <v>155.40600000000001</v>
      </c>
    </row>
    <row r="266" spans="1:4" x14ac:dyDescent="0.25">
      <c r="A266" t="str">
        <f t="shared" si="4"/>
        <v>8121002</v>
      </c>
      <c r="B266" t="s">
        <v>671</v>
      </c>
      <c r="C266" t="s">
        <v>130</v>
      </c>
      <c r="D266">
        <v>5177.4369999999954</v>
      </c>
    </row>
    <row r="267" spans="1:4" x14ac:dyDescent="0.25">
      <c r="A267" t="str">
        <f t="shared" si="4"/>
        <v>8121003</v>
      </c>
      <c r="B267" t="s">
        <v>671</v>
      </c>
      <c r="C267" t="s">
        <v>41</v>
      </c>
      <c r="D267">
        <v>5146.8770000000086</v>
      </c>
    </row>
    <row r="268" spans="1:4" x14ac:dyDescent="0.25">
      <c r="A268" t="str">
        <f t="shared" si="4"/>
        <v>8121004</v>
      </c>
      <c r="B268" t="s">
        <v>671</v>
      </c>
      <c r="C268" t="s">
        <v>135</v>
      </c>
      <c r="D268">
        <v>491.94799999999998</v>
      </c>
    </row>
    <row r="269" spans="1:4" x14ac:dyDescent="0.25">
      <c r="A269" t="str">
        <f t="shared" si="4"/>
        <v>8121006</v>
      </c>
      <c r="B269" t="s">
        <v>671</v>
      </c>
      <c r="C269" t="s">
        <v>139</v>
      </c>
      <c r="D269">
        <v>155.352</v>
      </c>
    </row>
    <row r="270" spans="1:4" x14ac:dyDescent="0.25">
      <c r="A270" t="str">
        <f t="shared" si="4"/>
        <v>8121007</v>
      </c>
      <c r="B270" t="s">
        <v>671</v>
      </c>
      <c r="C270" t="s">
        <v>51</v>
      </c>
      <c r="D270">
        <v>155.40600000000001</v>
      </c>
    </row>
    <row r="271" spans="1:4" x14ac:dyDescent="0.25">
      <c r="A271" t="str">
        <f t="shared" si="4"/>
        <v>8121008</v>
      </c>
      <c r="B271" t="s">
        <v>671</v>
      </c>
      <c r="C271" t="s">
        <v>142</v>
      </c>
      <c r="D271">
        <v>4945.3719999999839</v>
      </c>
    </row>
    <row r="272" spans="1:4" x14ac:dyDescent="0.25">
      <c r="A272" t="str">
        <f t="shared" si="4"/>
        <v>8121009</v>
      </c>
      <c r="B272" t="s">
        <v>671</v>
      </c>
      <c r="C272" t="s">
        <v>54</v>
      </c>
      <c r="D272">
        <v>538.93999999999994</v>
      </c>
    </row>
    <row r="273" spans="1:4" x14ac:dyDescent="0.25">
      <c r="A273" t="str">
        <f t="shared" si="4"/>
        <v>8121010</v>
      </c>
      <c r="B273" t="s">
        <v>671</v>
      </c>
      <c r="C273" t="s">
        <v>145</v>
      </c>
      <c r="D273">
        <v>155.352</v>
      </c>
    </row>
    <row r="274" spans="1:4" x14ac:dyDescent="0.25">
      <c r="A274" t="str">
        <f t="shared" si="4"/>
        <v>8121011</v>
      </c>
      <c r="B274" t="s">
        <v>671</v>
      </c>
      <c r="C274" t="s">
        <v>58</v>
      </c>
      <c r="D274">
        <v>2201.5850000000009</v>
      </c>
    </row>
    <row r="275" spans="1:4" x14ac:dyDescent="0.25">
      <c r="A275" t="str">
        <f t="shared" si="4"/>
        <v>8121014</v>
      </c>
      <c r="B275" t="s">
        <v>671</v>
      </c>
      <c r="C275" t="s">
        <v>152</v>
      </c>
      <c r="D275">
        <v>517.84</v>
      </c>
    </row>
    <row r="276" spans="1:4" x14ac:dyDescent="0.25">
      <c r="A276" t="str">
        <f t="shared" si="4"/>
        <v>8121016</v>
      </c>
      <c r="B276" t="s">
        <v>671</v>
      </c>
      <c r="C276" t="s">
        <v>156</v>
      </c>
      <c r="D276">
        <v>2200.820000000002</v>
      </c>
    </row>
    <row r="277" spans="1:4" x14ac:dyDescent="0.25">
      <c r="A277" t="str">
        <f t="shared" si="4"/>
        <v>8121021</v>
      </c>
      <c r="B277" t="s">
        <v>671</v>
      </c>
      <c r="C277" t="s">
        <v>77</v>
      </c>
      <c r="D277">
        <v>414.41600000000011</v>
      </c>
    </row>
    <row r="278" spans="1:4" x14ac:dyDescent="0.25">
      <c r="A278" t="str">
        <f t="shared" si="4"/>
        <v>8121023</v>
      </c>
      <c r="B278" t="s">
        <v>671</v>
      </c>
      <c r="C278" t="s">
        <v>80</v>
      </c>
      <c r="D278">
        <v>414.41600000000011</v>
      </c>
    </row>
    <row r="279" spans="1:4" x14ac:dyDescent="0.25">
      <c r="A279" t="str">
        <f t="shared" si="4"/>
        <v>8121026</v>
      </c>
      <c r="B279" t="s">
        <v>671</v>
      </c>
      <c r="C279" t="s">
        <v>255</v>
      </c>
      <c r="D279">
        <v>414.27199999999999</v>
      </c>
    </row>
    <row r="280" spans="1:4" x14ac:dyDescent="0.25">
      <c r="A280" t="str">
        <f t="shared" si="4"/>
        <v>8121028</v>
      </c>
      <c r="B280" t="s">
        <v>671</v>
      </c>
      <c r="C280" t="s">
        <v>257</v>
      </c>
      <c r="D280">
        <v>414.27199999999999</v>
      </c>
    </row>
    <row r="281" spans="1:4" x14ac:dyDescent="0.25">
      <c r="A281" t="str">
        <f t="shared" si="4"/>
        <v>8122000</v>
      </c>
      <c r="B281" t="s">
        <v>671</v>
      </c>
      <c r="C281" t="s">
        <v>665</v>
      </c>
      <c r="D281">
        <v>3857.9079999999908</v>
      </c>
    </row>
    <row r="282" spans="1:4" x14ac:dyDescent="0.25">
      <c r="A282" t="str">
        <f t="shared" si="4"/>
        <v>8122001</v>
      </c>
      <c r="B282" t="s">
        <v>671</v>
      </c>
      <c r="C282" t="s">
        <v>106</v>
      </c>
      <c r="D282">
        <v>2564.1989999999987</v>
      </c>
    </row>
    <row r="283" spans="1:4" x14ac:dyDescent="0.25">
      <c r="A283" t="str">
        <f t="shared" si="4"/>
        <v>8122002</v>
      </c>
      <c r="B283" t="s">
        <v>671</v>
      </c>
      <c r="C283" t="s">
        <v>667</v>
      </c>
      <c r="D283">
        <v>1294.6000000000015</v>
      </c>
    </row>
    <row r="284" spans="1:4" x14ac:dyDescent="0.25">
      <c r="A284" t="str">
        <f t="shared" si="4"/>
        <v>8122003</v>
      </c>
      <c r="B284" t="s">
        <v>671</v>
      </c>
      <c r="C284" t="s">
        <v>533</v>
      </c>
      <c r="D284">
        <v>751.12899999999968</v>
      </c>
    </row>
    <row r="285" spans="1:4" x14ac:dyDescent="0.25">
      <c r="A285" t="str">
        <f t="shared" si="4"/>
        <v>8122009</v>
      </c>
      <c r="B285" t="s">
        <v>671</v>
      </c>
      <c r="C285" t="s">
        <v>686</v>
      </c>
      <c r="D285">
        <v>543.92100000000005</v>
      </c>
    </row>
    <row r="286" spans="1:4" x14ac:dyDescent="0.25">
      <c r="A286" t="str">
        <f t="shared" si="4"/>
        <v>8122702</v>
      </c>
      <c r="B286" t="s">
        <v>671</v>
      </c>
      <c r="C286" t="s">
        <v>709</v>
      </c>
      <c r="D286">
        <v>1475.8440000000019</v>
      </c>
    </row>
    <row r="287" spans="1:4" x14ac:dyDescent="0.25">
      <c r="A287" t="str">
        <f t="shared" si="4"/>
        <v>8122703</v>
      </c>
      <c r="B287" t="s">
        <v>671</v>
      </c>
      <c r="C287" t="s">
        <v>689</v>
      </c>
      <c r="D287">
        <v>1476.3570000000004</v>
      </c>
    </row>
    <row r="288" spans="1:4" x14ac:dyDescent="0.25">
      <c r="A288" t="str">
        <f t="shared" si="4"/>
        <v>8122704</v>
      </c>
      <c r="B288" t="s">
        <v>671</v>
      </c>
      <c r="C288" t="s">
        <v>712</v>
      </c>
      <c r="D288">
        <v>776.76000000000056</v>
      </c>
    </row>
    <row r="289" spans="1:4" x14ac:dyDescent="0.25">
      <c r="A289" t="str">
        <f t="shared" si="4"/>
        <v>8122705</v>
      </c>
      <c r="B289" t="s">
        <v>671</v>
      </c>
      <c r="C289" t="s">
        <v>692</v>
      </c>
      <c r="D289">
        <v>1061.9409999999993</v>
      </c>
    </row>
    <row r="290" spans="1:4" x14ac:dyDescent="0.25">
      <c r="A290" t="str">
        <f t="shared" si="4"/>
        <v>8122706</v>
      </c>
      <c r="B290" t="s">
        <v>671</v>
      </c>
      <c r="C290" t="s">
        <v>714</v>
      </c>
      <c r="D290">
        <v>1061.572000000001</v>
      </c>
    </row>
    <row r="291" spans="1:4" x14ac:dyDescent="0.25">
      <c r="A291" t="str">
        <f t="shared" si="4"/>
        <v>8131000</v>
      </c>
      <c r="B291" t="s">
        <v>716</v>
      </c>
      <c r="C291" t="s">
        <v>23</v>
      </c>
      <c r="D291">
        <v>1772.6709999999935</v>
      </c>
    </row>
    <row r="292" spans="1:4" x14ac:dyDescent="0.25">
      <c r="A292" t="str">
        <f t="shared" si="4"/>
        <v>8131001</v>
      </c>
      <c r="B292" t="s">
        <v>716</v>
      </c>
      <c r="C292" t="s">
        <v>14</v>
      </c>
      <c r="D292">
        <v>1572.1209999999992</v>
      </c>
    </row>
    <row r="293" spans="1:4" x14ac:dyDescent="0.25">
      <c r="A293" t="str">
        <f t="shared" si="4"/>
        <v>8131003</v>
      </c>
      <c r="B293" t="s">
        <v>716</v>
      </c>
      <c r="C293" t="s">
        <v>41</v>
      </c>
      <c r="D293">
        <v>102.44</v>
      </c>
    </row>
    <row r="294" spans="1:4" x14ac:dyDescent="0.25">
      <c r="A294" t="str">
        <f t="shared" si="4"/>
        <v>8141000</v>
      </c>
      <c r="B294" t="s">
        <v>726</v>
      </c>
      <c r="C294" t="s">
        <v>23</v>
      </c>
      <c r="D294">
        <v>926.9339999999986</v>
      </c>
    </row>
    <row r="295" spans="1:4" x14ac:dyDescent="0.25">
      <c r="A295" t="str">
        <f t="shared" si="4"/>
        <v>8141001</v>
      </c>
      <c r="B295" t="s">
        <v>726</v>
      </c>
      <c r="C295" t="s">
        <v>14</v>
      </c>
      <c r="D295">
        <v>1317.0749999999996</v>
      </c>
    </row>
    <row r="296" spans="1:4" x14ac:dyDescent="0.25">
      <c r="A296" t="str">
        <f t="shared" si="4"/>
        <v>8141002</v>
      </c>
      <c r="B296" t="s">
        <v>726</v>
      </c>
      <c r="C296" t="s">
        <v>130</v>
      </c>
      <c r="D296">
        <v>308.97800000000001</v>
      </c>
    </row>
    <row r="297" spans="1:4" x14ac:dyDescent="0.25">
      <c r="A297" t="str">
        <f t="shared" si="4"/>
        <v>8141003</v>
      </c>
      <c r="B297" t="s">
        <v>726</v>
      </c>
      <c r="C297" t="s">
        <v>41</v>
      </c>
      <c r="D297">
        <v>1188.1099999999992</v>
      </c>
    </row>
    <row r="298" spans="1:4" x14ac:dyDescent="0.25">
      <c r="A298" t="str">
        <f t="shared" si="4"/>
        <v>8141004</v>
      </c>
      <c r="B298" t="s">
        <v>726</v>
      </c>
      <c r="C298" t="s">
        <v>135</v>
      </c>
      <c r="D298">
        <v>266.5800000000001</v>
      </c>
    </row>
    <row r="299" spans="1:4" x14ac:dyDescent="0.25">
      <c r="A299" t="str">
        <f t="shared" si="4"/>
        <v>8141005</v>
      </c>
      <c r="B299" t="s">
        <v>726</v>
      </c>
      <c r="C299" t="s">
        <v>46</v>
      </c>
      <c r="D299">
        <v>237.29100000000005</v>
      </c>
    </row>
    <row r="300" spans="1:4" x14ac:dyDescent="0.25">
      <c r="A300" t="str">
        <f t="shared" si="4"/>
        <v>8141006</v>
      </c>
      <c r="B300" t="s">
        <v>726</v>
      </c>
      <c r="C300" t="s">
        <v>139</v>
      </c>
      <c r="D300">
        <v>819.65599999999904</v>
      </c>
    </row>
    <row r="301" spans="1:4" x14ac:dyDescent="0.25">
      <c r="A301" t="str">
        <f t="shared" si="4"/>
        <v>8141007</v>
      </c>
      <c r="B301" t="s">
        <v>726</v>
      </c>
      <c r="C301" t="s">
        <v>51</v>
      </c>
      <c r="D301">
        <v>292.40000000000003</v>
      </c>
    </row>
    <row r="302" spans="1:4" x14ac:dyDescent="0.25">
      <c r="A302" t="str">
        <f t="shared" si="4"/>
        <v>8141008</v>
      </c>
      <c r="B302" t="s">
        <v>726</v>
      </c>
      <c r="C302" t="s">
        <v>142</v>
      </c>
      <c r="D302">
        <v>254.37600000000006</v>
      </c>
    </row>
    <row r="303" spans="1:4" x14ac:dyDescent="0.25">
      <c r="A303" t="str">
        <f t="shared" si="4"/>
        <v>8141009</v>
      </c>
      <c r="B303" t="s">
        <v>726</v>
      </c>
      <c r="C303" t="s">
        <v>54</v>
      </c>
      <c r="D303">
        <v>237.28000000000006</v>
      </c>
    </row>
    <row r="304" spans="1:4" x14ac:dyDescent="0.25">
      <c r="A304" t="str">
        <f t="shared" si="4"/>
        <v>8141010</v>
      </c>
      <c r="B304" t="s">
        <v>726</v>
      </c>
      <c r="C304" t="s">
        <v>145</v>
      </c>
      <c r="D304">
        <v>212.78100000000009</v>
      </c>
    </row>
    <row r="305" spans="1:4" x14ac:dyDescent="0.25">
      <c r="A305" t="str">
        <f t="shared" si="4"/>
        <v>8151000</v>
      </c>
      <c r="B305" t="s">
        <v>744</v>
      </c>
      <c r="C305" t="s">
        <v>23</v>
      </c>
      <c r="D305">
        <v>3020.6650000000086</v>
      </c>
    </row>
    <row r="306" spans="1:4" x14ac:dyDescent="0.25">
      <c r="A306" t="str">
        <f t="shared" si="4"/>
        <v>8151001</v>
      </c>
      <c r="B306" t="s">
        <v>744</v>
      </c>
      <c r="C306" t="s">
        <v>14</v>
      </c>
      <c r="D306">
        <v>1198.2160000000029</v>
      </c>
    </row>
    <row r="307" spans="1:4" x14ac:dyDescent="0.25">
      <c r="A307" t="str">
        <f t="shared" si="4"/>
        <v>8151002</v>
      </c>
      <c r="B307" t="s">
        <v>744</v>
      </c>
      <c r="C307" t="s">
        <v>130</v>
      </c>
      <c r="D307">
        <v>1195.4800000000012</v>
      </c>
    </row>
    <row r="308" spans="1:4" x14ac:dyDescent="0.25">
      <c r="A308" t="str">
        <f t="shared" si="4"/>
        <v>8151003</v>
      </c>
      <c r="B308" t="s">
        <v>744</v>
      </c>
      <c r="C308" t="s">
        <v>41</v>
      </c>
      <c r="D308">
        <v>3022.574999999993</v>
      </c>
    </row>
    <row r="309" spans="1:4" x14ac:dyDescent="0.25">
      <c r="A309" t="str">
        <f t="shared" si="4"/>
        <v>8201000</v>
      </c>
      <c r="B309" t="s">
        <v>754</v>
      </c>
      <c r="C309" t="s">
        <v>23</v>
      </c>
      <c r="D309">
        <v>22203.995000000021</v>
      </c>
    </row>
    <row r="310" spans="1:4" x14ac:dyDescent="0.25">
      <c r="A310" t="str">
        <f t="shared" si="4"/>
        <v>8201001</v>
      </c>
      <c r="B310" t="s">
        <v>754</v>
      </c>
      <c r="C310" t="s">
        <v>14</v>
      </c>
      <c r="D310">
        <v>31058.600000000115</v>
      </c>
    </row>
    <row r="311" spans="1:4" x14ac:dyDescent="0.25">
      <c r="A311" t="str">
        <f t="shared" si="4"/>
        <v>8201002</v>
      </c>
      <c r="B311" t="s">
        <v>754</v>
      </c>
      <c r="C311" t="s">
        <v>130</v>
      </c>
      <c r="D311">
        <v>16078.754999999976</v>
      </c>
    </row>
    <row r="312" spans="1:4" x14ac:dyDescent="0.25">
      <c r="A312" t="str">
        <f t="shared" si="4"/>
        <v>8201003</v>
      </c>
      <c r="B312" t="s">
        <v>754</v>
      </c>
      <c r="C312" t="s">
        <v>41</v>
      </c>
      <c r="D312">
        <v>6101.0429999999969</v>
      </c>
    </row>
    <row r="313" spans="1:4" x14ac:dyDescent="0.25">
      <c r="A313" t="str">
        <f t="shared" si="4"/>
        <v>8201004</v>
      </c>
      <c r="B313" t="s">
        <v>754</v>
      </c>
      <c r="C313" t="s">
        <v>135</v>
      </c>
      <c r="D313">
        <v>682.25000000000182</v>
      </c>
    </row>
    <row r="314" spans="1:4" x14ac:dyDescent="0.25">
      <c r="A314" t="str">
        <f t="shared" si="4"/>
        <v>8201005</v>
      </c>
      <c r="B314" t="s">
        <v>754</v>
      </c>
      <c r="C314" t="s">
        <v>46</v>
      </c>
      <c r="D314">
        <v>1708.2230000000004</v>
      </c>
    </row>
    <row r="315" spans="1:4" x14ac:dyDescent="0.25">
      <c r="A315" t="str">
        <f t="shared" si="4"/>
        <v>8201006</v>
      </c>
      <c r="B315" t="s">
        <v>754</v>
      </c>
      <c r="C315" t="s">
        <v>139</v>
      </c>
      <c r="D315">
        <v>28658.250000000153</v>
      </c>
    </row>
    <row r="316" spans="1:4" x14ac:dyDescent="0.25">
      <c r="A316" t="str">
        <f t="shared" si="4"/>
        <v>8201007</v>
      </c>
      <c r="B316" t="s">
        <v>754</v>
      </c>
      <c r="C316" t="s">
        <v>51</v>
      </c>
      <c r="D316">
        <v>28634.250000000051</v>
      </c>
    </row>
    <row r="317" spans="1:4" x14ac:dyDescent="0.25">
      <c r="A317" t="str">
        <f t="shared" si="4"/>
        <v>8207000</v>
      </c>
      <c r="B317" t="s">
        <v>754</v>
      </c>
      <c r="C317" t="s">
        <v>268</v>
      </c>
      <c r="D317">
        <v>4012.154999999997</v>
      </c>
    </row>
    <row r="318" spans="1:4" x14ac:dyDescent="0.25">
      <c r="A318" t="str">
        <f t="shared" si="4"/>
        <v>8207001</v>
      </c>
      <c r="B318" t="s">
        <v>754</v>
      </c>
      <c r="C318" t="s">
        <v>116</v>
      </c>
      <c r="D318">
        <v>4008.7949999999969</v>
      </c>
    </row>
    <row r="319" spans="1:4" x14ac:dyDescent="0.25">
      <c r="A319" t="str">
        <f t="shared" si="4"/>
        <v>8207002</v>
      </c>
      <c r="B319" t="s">
        <v>754</v>
      </c>
      <c r="C319" t="s">
        <v>27</v>
      </c>
      <c r="D319">
        <v>2980.4579999999987</v>
      </c>
    </row>
    <row r="320" spans="1:4" x14ac:dyDescent="0.25">
      <c r="A320" t="str">
        <f t="shared" si="4"/>
        <v>8207003</v>
      </c>
      <c r="B320" t="s">
        <v>754</v>
      </c>
      <c r="C320" t="s">
        <v>119</v>
      </c>
      <c r="D320">
        <v>2977.9619999999986</v>
      </c>
    </row>
    <row r="321" spans="1:4" x14ac:dyDescent="0.25">
      <c r="A321" t="str">
        <f t="shared" si="4"/>
        <v>8207004</v>
      </c>
      <c r="B321" t="s">
        <v>754</v>
      </c>
      <c r="C321" t="s">
        <v>274</v>
      </c>
      <c r="D321">
        <v>6992.6129999999921</v>
      </c>
    </row>
    <row r="322" spans="1:4" x14ac:dyDescent="0.25">
      <c r="A322" t="str">
        <f t="shared" si="4"/>
        <v>8207005</v>
      </c>
      <c r="B322" t="s">
        <v>754</v>
      </c>
      <c r="C322" t="s">
        <v>546</v>
      </c>
      <c r="D322">
        <v>6986.7570000000032</v>
      </c>
    </row>
    <row r="323" spans="1:4" x14ac:dyDescent="0.25">
      <c r="A323" t="str">
        <f t="shared" ref="A323:A386" si="5">B323&amp;""&amp;C323</f>
        <v>8301000</v>
      </c>
      <c r="B323" t="s">
        <v>776</v>
      </c>
      <c r="C323" t="s">
        <v>23</v>
      </c>
      <c r="D323">
        <v>41772.249999999993</v>
      </c>
    </row>
    <row r="324" spans="1:4" x14ac:dyDescent="0.25">
      <c r="A324" t="str">
        <f t="shared" si="5"/>
        <v>8301001</v>
      </c>
      <c r="B324" t="s">
        <v>776</v>
      </c>
      <c r="C324" t="s">
        <v>14</v>
      </c>
      <c r="D324">
        <v>41825.749999999978</v>
      </c>
    </row>
    <row r="325" spans="1:4" x14ac:dyDescent="0.25">
      <c r="A325" t="str">
        <f t="shared" si="5"/>
        <v>8301002</v>
      </c>
      <c r="B325" t="s">
        <v>776</v>
      </c>
      <c r="C325" t="s">
        <v>130</v>
      </c>
      <c r="D325">
        <v>11685.199999999993</v>
      </c>
    </row>
    <row r="326" spans="1:4" x14ac:dyDescent="0.25">
      <c r="A326" t="str">
        <f t="shared" si="5"/>
        <v>8301003</v>
      </c>
      <c r="B326" t="s">
        <v>776</v>
      </c>
      <c r="C326" t="s">
        <v>41</v>
      </c>
      <c r="D326">
        <v>12210.800000000016</v>
      </c>
    </row>
    <row r="327" spans="1:4" x14ac:dyDescent="0.25">
      <c r="A327" t="str">
        <f t="shared" si="5"/>
        <v>8311000</v>
      </c>
      <c r="B327" t="s">
        <v>785</v>
      </c>
      <c r="C327" t="s">
        <v>23</v>
      </c>
      <c r="D327">
        <v>4203.7500000000091</v>
      </c>
    </row>
    <row r="328" spans="1:4" x14ac:dyDescent="0.25">
      <c r="A328" t="str">
        <f t="shared" si="5"/>
        <v>8311001</v>
      </c>
      <c r="B328" t="s">
        <v>785</v>
      </c>
      <c r="C328" t="s">
        <v>14</v>
      </c>
      <c r="D328">
        <v>3615.7799999999893</v>
      </c>
    </row>
    <row r="329" spans="1:4" x14ac:dyDescent="0.25">
      <c r="A329" t="str">
        <f t="shared" si="5"/>
        <v>8311002</v>
      </c>
      <c r="B329" t="s">
        <v>785</v>
      </c>
      <c r="C329" t="s">
        <v>130</v>
      </c>
      <c r="D329">
        <v>119.71999999999993</v>
      </c>
    </row>
    <row r="330" spans="1:4" x14ac:dyDescent="0.25">
      <c r="A330" t="str">
        <f t="shared" si="5"/>
        <v>8311003</v>
      </c>
      <c r="B330" t="s">
        <v>785</v>
      </c>
      <c r="C330" t="s">
        <v>41</v>
      </c>
      <c r="D330">
        <v>3288.6379999999922</v>
      </c>
    </row>
    <row r="331" spans="1:4" x14ac:dyDescent="0.25">
      <c r="A331" t="str">
        <f t="shared" si="5"/>
        <v>8311004</v>
      </c>
      <c r="B331" t="s">
        <v>785</v>
      </c>
      <c r="C331" t="s">
        <v>135</v>
      </c>
      <c r="D331">
        <v>552.88</v>
      </c>
    </row>
    <row r="332" spans="1:4" x14ac:dyDescent="0.25">
      <c r="A332" t="str">
        <f t="shared" si="5"/>
        <v>8311005</v>
      </c>
      <c r="B332" t="s">
        <v>785</v>
      </c>
      <c r="C332" t="s">
        <v>46</v>
      </c>
      <c r="D332">
        <v>715.46399999999915</v>
      </c>
    </row>
    <row r="333" spans="1:4" x14ac:dyDescent="0.25">
      <c r="A333" t="str">
        <f t="shared" si="5"/>
        <v>8311006</v>
      </c>
      <c r="B333" t="s">
        <v>785</v>
      </c>
      <c r="C333" t="s">
        <v>139</v>
      </c>
      <c r="D333">
        <v>3339.20999999999</v>
      </c>
    </row>
    <row r="334" spans="1:4" x14ac:dyDescent="0.25">
      <c r="A334" t="str">
        <f t="shared" si="5"/>
        <v>8311007</v>
      </c>
      <c r="B334" t="s">
        <v>785</v>
      </c>
      <c r="C334" t="s">
        <v>51</v>
      </c>
      <c r="D334">
        <v>4304.4999999999836</v>
      </c>
    </row>
    <row r="335" spans="1:4" x14ac:dyDescent="0.25">
      <c r="A335" t="str">
        <f t="shared" si="5"/>
        <v>8311008</v>
      </c>
      <c r="B335" t="s">
        <v>785</v>
      </c>
      <c r="C335" t="s">
        <v>142</v>
      </c>
      <c r="D335">
        <v>1075.1390000000015</v>
      </c>
    </row>
    <row r="336" spans="1:4" x14ac:dyDescent="0.25">
      <c r="A336" t="str">
        <f t="shared" si="5"/>
        <v>8311009</v>
      </c>
      <c r="B336" t="s">
        <v>785</v>
      </c>
      <c r="C336" t="s">
        <v>54</v>
      </c>
      <c r="D336">
        <v>899.0369999999989</v>
      </c>
    </row>
    <row r="337" spans="1:4" x14ac:dyDescent="0.25">
      <c r="A337" t="str">
        <f t="shared" si="5"/>
        <v>8311010</v>
      </c>
      <c r="B337" t="s">
        <v>785</v>
      </c>
      <c r="C337" t="s">
        <v>145</v>
      </c>
      <c r="D337">
        <v>3789.0580000000145</v>
      </c>
    </row>
    <row r="338" spans="1:4" x14ac:dyDescent="0.25">
      <c r="A338" t="str">
        <f t="shared" si="5"/>
        <v>8311011</v>
      </c>
      <c r="B338" t="s">
        <v>785</v>
      </c>
      <c r="C338" t="s">
        <v>58</v>
      </c>
      <c r="D338">
        <v>3615.7799999999893</v>
      </c>
    </row>
    <row r="339" spans="1:4" x14ac:dyDescent="0.25">
      <c r="A339" t="str">
        <f t="shared" si="5"/>
        <v>8311012</v>
      </c>
      <c r="B339" t="s">
        <v>785</v>
      </c>
      <c r="C339" t="s">
        <v>149</v>
      </c>
      <c r="D339">
        <v>572.83399999999938</v>
      </c>
    </row>
    <row r="340" spans="1:4" x14ac:dyDescent="0.25">
      <c r="A340" t="str">
        <f t="shared" si="5"/>
        <v>8311013</v>
      </c>
      <c r="B340" t="s">
        <v>785</v>
      </c>
      <c r="C340" t="s">
        <v>62</v>
      </c>
      <c r="D340">
        <v>4304.4999999999836</v>
      </c>
    </row>
    <row r="341" spans="1:4" x14ac:dyDescent="0.25">
      <c r="A341" t="str">
        <f t="shared" si="5"/>
        <v>8311014</v>
      </c>
      <c r="B341" t="s">
        <v>785</v>
      </c>
      <c r="C341" t="s">
        <v>152</v>
      </c>
      <c r="D341">
        <v>602.07200000000148</v>
      </c>
    </row>
    <row r="342" spans="1:4" x14ac:dyDescent="0.25">
      <c r="A342" t="str">
        <f t="shared" si="5"/>
        <v>8311015</v>
      </c>
      <c r="B342" t="s">
        <v>785</v>
      </c>
      <c r="C342" t="s">
        <v>66</v>
      </c>
      <c r="D342">
        <v>3615.7799999999893</v>
      </c>
    </row>
    <row r="343" spans="1:4" x14ac:dyDescent="0.25">
      <c r="A343" t="str">
        <f t="shared" si="5"/>
        <v>8311016</v>
      </c>
      <c r="B343" t="s">
        <v>785</v>
      </c>
      <c r="C343" t="s">
        <v>156</v>
      </c>
      <c r="D343">
        <v>3531.1500000000096</v>
      </c>
    </row>
    <row r="344" spans="1:4" x14ac:dyDescent="0.25">
      <c r="A344" t="str">
        <f t="shared" si="5"/>
        <v>8311018</v>
      </c>
      <c r="B344" t="s">
        <v>785</v>
      </c>
      <c r="C344" t="s">
        <v>160</v>
      </c>
      <c r="D344">
        <v>672.60000000000048</v>
      </c>
    </row>
    <row r="345" spans="1:4" x14ac:dyDescent="0.25">
      <c r="A345" t="str">
        <f t="shared" si="5"/>
        <v>8311020</v>
      </c>
      <c r="B345" t="s">
        <v>785</v>
      </c>
      <c r="C345" t="s">
        <v>163</v>
      </c>
      <c r="D345">
        <v>3396.5529999999876</v>
      </c>
    </row>
    <row r="346" spans="1:4" x14ac:dyDescent="0.25">
      <c r="A346" t="str">
        <f t="shared" si="5"/>
        <v>8311022</v>
      </c>
      <c r="B346" t="s">
        <v>785</v>
      </c>
      <c r="C346" t="s">
        <v>167</v>
      </c>
      <c r="D346">
        <v>3531.1500000000096</v>
      </c>
    </row>
    <row r="347" spans="1:4" x14ac:dyDescent="0.25">
      <c r="A347" t="str">
        <f t="shared" si="5"/>
        <v>8311024</v>
      </c>
      <c r="B347" t="s">
        <v>785</v>
      </c>
      <c r="C347" t="s">
        <v>252</v>
      </c>
      <c r="D347">
        <v>4203.7500000000091</v>
      </c>
    </row>
    <row r="348" spans="1:4" x14ac:dyDescent="0.25">
      <c r="A348" t="str">
        <f t="shared" si="5"/>
        <v>8311026</v>
      </c>
      <c r="B348" t="s">
        <v>785</v>
      </c>
      <c r="C348" t="s">
        <v>255</v>
      </c>
      <c r="D348">
        <v>3531.1500000000096</v>
      </c>
    </row>
    <row r="349" spans="1:4" x14ac:dyDescent="0.25">
      <c r="A349" t="str">
        <f t="shared" si="5"/>
        <v>8317000</v>
      </c>
      <c r="B349" t="s">
        <v>785</v>
      </c>
      <c r="C349" t="s">
        <v>268</v>
      </c>
      <c r="D349">
        <v>1042.5300000000016</v>
      </c>
    </row>
    <row r="350" spans="1:4" x14ac:dyDescent="0.25">
      <c r="A350" t="str">
        <f t="shared" si="5"/>
        <v>8317001</v>
      </c>
      <c r="B350" t="s">
        <v>785</v>
      </c>
      <c r="C350" t="s">
        <v>116</v>
      </c>
      <c r="D350">
        <v>1067.5159999999992</v>
      </c>
    </row>
    <row r="351" spans="1:4" x14ac:dyDescent="0.25">
      <c r="A351" t="str">
        <f t="shared" si="5"/>
        <v>8321000</v>
      </c>
      <c r="B351" t="s">
        <v>820</v>
      </c>
      <c r="C351" t="s">
        <v>23</v>
      </c>
      <c r="D351">
        <v>1148.7500000000052</v>
      </c>
    </row>
    <row r="352" spans="1:4" x14ac:dyDescent="0.25">
      <c r="A352" t="str">
        <f t="shared" si="5"/>
        <v>8321001</v>
      </c>
      <c r="B352" t="s">
        <v>820</v>
      </c>
      <c r="C352" t="s">
        <v>14</v>
      </c>
      <c r="D352">
        <v>729.25</v>
      </c>
    </row>
    <row r="353" spans="1:4" x14ac:dyDescent="0.25">
      <c r="A353" t="str">
        <f t="shared" si="5"/>
        <v>8321002</v>
      </c>
      <c r="B353" t="s">
        <v>820</v>
      </c>
      <c r="C353" t="s">
        <v>130</v>
      </c>
      <c r="D353">
        <v>3671.2499999999886</v>
      </c>
    </row>
    <row r="354" spans="1:4" x14ac:dyDescent="0.25">
      <c r="A354" t="str">
        <f t="shared" si="5"/>
        <v>8321003</v>
      </c>
      <c r="B354" t="s">
        <v>820</v>
      </c>
      <c r="C354" t="s">
        <v>41</v>
      </c>
      <c r="D354">
        <v>3929.9999999999791</v>
      </c>
    </row>
    <row r="355" spans="1:4" x14ac:dyDescent="0.25">
      <c r="A355" t="str">
        <f t="shared" si="5"/>
        <v>8321004</v>
      </c>
      <c r="B355" t="s">
        <v>820</v>
      </c>
      <c r="C355" t="s">
        <v>135</v>
      </c>
      <c r="D355">
        <v>1148.7500000000052</v>
      </c>
    </row>
    <row r="356" spans="1:4" x14ac:dyDescent="0.25">
      <c r="A356" t="str">
        <f t="shared" si="5"/>
        <v>8321005</v>
      </c>
      <c r="B356" t="s">
        <v>820</v>
      </c>
      <c r="C356" t="s">
        <v>46</v>
      </c>
      <c r="D356">
        <v>1386.0000000000041</v>
      </c>
    </row>
    <row r="357" spans="1:4" x14ac:dyDescent="0.25">
      <c r="A357" t="str">
        <f t="shared" si="5"/>
        <v>8321006</v>
      </c>
      <c r="B357" t="s">
        <v>820</v>
      </c>
      <c r="C357" t="s">
        <v>139</v>
      </c>
      <c r="D357">
        <v>3671.2499999999886</v>
      </c>
    </row>
    <row r="358" spans="1:4" x14ac:dyDescent="0.25">
      <c r="A358" t="str">
        <f t="shared" si="5"/>
        <v>8321007</v>
      </c>
      <c r="B358" t="s">
        <v>820</v>
      </c>
      <c r="C358" t="s">
        <v>51</v>
      </c>
      <c r="D358">
        <v>1168.0000000000048</v>
      </c>
    </row>
    <row r="359" spans="1:4" x14ac:dyDescent="0.25">
      <c r="A359" t="str">
        <f t="shared" si="5"/>
        <v>8321009</v>
      </c>
      <c r="B359" t="s">
        <v>820</v>
      </c>
      <c r="C359" t="s">
        <v>54</v>
      </c>
      <c r="D359">
        <v>1101.7500000000025</v>
      </c>
    </row>
    <row r="360" spans="1:4" x14ac:dyDescent="0.25">
      <c r="A360" t="str">
        <f t="shared" si="5"/>
        <v>8321011</v>
      </c>
      <c r="B360" t="s">
        <v>820</v>
      </c>
      <c r="C360" t="s">
        <v>58</v>
      </c>
      <c r="D360">
        <v>729.25</v>
      </c>
    </row>
    <row r="361" spans="1:4" x14ac:dyDescent="0.25">
      <c r="A361" t="str">
        <f t="shared" si="5"/>
        <v>8321013</v>
      </c>
      <c r="B361" t="s">
        <v>820</v>
      </c>
      <c r="C361" t="s">
        <v>62</v>
      </c>
      <c r="D361">
        <v>729.25</v>
      </c>
    </row>
    <row r="362" spans="1:4" x14ac:dyDescent="0.25">
      <c r="A362" t="str">
        <f t="shared" si="5"/>
        <v>8321015</v>
      </c>
      <c r="B362" t="s">
        <v>820</v>
      </c>
      <c r="C362" t="s">
        <v>66</v>
      </c>
      <c r="D362">
        <v>4110.7500000000246</v>
      </c>
    </row>
    <row r="363" spans="1:4" x14ac:dyDescent="0.25">
      <c r="A363" t="str">
        <f t="shared" si="5"/>
        <v>8321017</v>
      </c>
      <c r="B363" t="s">
        <v>820</v>
      </c>
      <c r="C363" t="s">
        <v>70</v>
      </c>
      <c r="D363">
        <v>1101.7500000000025</v>
      </c>
    </row>
    <row r="364" spans="1:4" x14ac:dyDescent="0.25">
      <c r="A364" t="str">
        <f t="shared" si="5"/>
        <v>8321019</v>
      </c>
      <c r="B364" t="s">
        <v>820</v>
      </c>
      <c r="C364" t="s">
        <v>73</v>
      </c>
      <c r="D364">
        <v>1168.0000000000048</v>
      </c>
    </row>
    <row r="365" spans="1:4" x14ac:dyDescent="0.25">
      <c r="A365" t="str">
        <f t="shared" si="5"/>
        <v>8321021</v>
      </c>
      <c r="B365" t="s">
        <v>820</v>
      </c>
      <c r="C365" t="s">
        <v>77</v>
      </c>
      <c r="D365">
        <v>729.25</v>
      </c>
    </row>
    <row r="366" spans="1:4" x14ac:dyDescent="0.25">
      <c r="A366" t="str">
        <f t="shared" si="5"/>
        <v>8331000</v>
      </c>
      <c r="B366" t="s">
        <v>846</v>
      </c>
      <c r="C366" t="s">
        <v>23</v>
      </c>
      <c r="D366">
        <v>1027.0069999999962</v>
      </c>
    </row>
    <row r="367" spans="1:4" x14ac:dyDescent="0.25">
      <c r="A367" t="str">
        <f t="shared" si="5"/>
        <v>8331001</v>
      </c>
      <c r="B367" t="s">
        <v>846</v>
      </c>
      <c r="C367" t="s">
        <v>14</v>
      </c>
      <c r="D367">
        <v>1160.5499999999997</v>
      </c>
    </row>
    <row r="368" spans="1:4" x14ac:dyDescent="0.25">
      <c r="A368" t="str">
        <f t="shared" si="5"/>
        <v>8331003</v>
      </c>
      <c r="B368" t="s">
        <v>846</v>
      </c>
      <c r="C368" t="s">
        <v>41</v>
      </c>
      <c r="D368">
        <v>117.49999999999982</v>
      </c>
    </row>
    <row r="369" spans="1:4" x14ac:dyDescent="0.25">
      <c r="A369" t="str">
        <f t="shared" si="5"/>
        <v>8331005</v>
      </c>
      <c r="B369" t="s">
        <v>846</v>
      </c>
      <c r="C369" t="s">
        <v>46</v>
      </c>
      <c r="D369">
        <v>685.8239999999978</v>
      </c>
    </row>
    <row r="370" spans="1:4" x14ac:dyDescent="0.25">
      <c r="A370" t="str">
        <f t="shared" si="5"/>
        <v>8331007</v>
      </c>
      <c r="B370" t="s">
        <v>846</v>
      </c>
      <c r="C370" t="s">
        <v>51</v>
      </c>
      <c r="D370">
        <v>1160.5499999999997</v>
      </c>
    </row>
    <row r="371" spans="1:4" x14ac:dyDescent="0.25">
      <c r="A371" t="str">
        <f t="shared" si="5"/>
        <v>8331009</v>
      </c>
      <c r="B371" t="s">
        <v>846</v>
      </c>
      <c r="C371" t="s">
        <v>54</v>
      </c>
      <c r="D371">
        <v>117.49999999999982</v>
      </c>
    </row>
    <row r="372" spans="1:4" x14ac:dyDescent="0.25">
      <c r="A372" t="str">
        <f t="shared" si="5"/>
        <v>8331011</v>
      </c>
      <c r="B372" t="s">
        <v>846</v>
      </c>
      <c r="C372" t="s">
        <v>58</v>
      </c>
      <c r="D372">
        <v>861.7919999999956</v>
      </c>
    </row>
    <row r="373" spans="1:4" x14ac:dyDescent="0.25">
      <c r="A373" t="str">
        <f t="shared" si="5"/>
        <v>8401000</v>
      </c>
      <c r="B373" t="s">
        <v>859</v>
      </c>
      <c r="C373" t="s">
        <v>23</v>
      </c>
      <c r="D373">
        <v>9313.9239999999954</v>
      </c>
    </row>
    <row r="374" spans="1:4" x14ac:dyDescent="0.25">
      <c r="A374" t="str">
        <f t="shared" si="5"/>
        <v>8401001</v>
      </c>
      <c r="B374" t="s">
        <v>859</v>
      </c>
      <c r="C374" t="s">
        <v>14</v>
      </c>
      <c r="D374">
        <v>12936.499999999938</v>
      </c>
    </row>
    <row r="375" spans="1:4" x14ac:dyDescent="0.25">
      <c r="A375" t="str">
        <f t="shared" si="5"/>
        <v>8401002</v>
      </c>
      <c r="B375" t="s">
        <v>859</v>
      </c>
      <c r="C375" t="s">
        <v>130</v>
      </c>
      <c r="D375">
        <v>3031.0070000000023</v>
      </c>
    </row>
    <row r="376" spans="1:4" x14ac:dyDescent="0.25">
      <c r="A376" t="str">
        <f t="shared" si="5"/>
        <v>8401003</v>
      </c>
      <c r="B376" t="s">
        <v>859</v>
      </c>
      <c r="C376" t="s">
        <v>41</v>
      </c>
      <c r="D376">
        <v>2069.8400000000015</v>
      </c>
    </row>
    <row r="377" spans="1:4" x14ac:dyDescent="0.25">
      <c r="A377" t="str">
        <f t="shared" si="5"/>
        <v>8401004</v>
      </c>
      <c r="B377" t="s">
        <v>859</v>
      </c>
      <c r="C377" t="s">
        <v>135</v>
      </c>
      <c r="D377">
        <v>7172.2410000000264</v>
      </c>
    </row>
    <row r="378" spans="1:4" x14ac:dyDescent="0.25">
      <c r="A378" t="str">
        <f t="shared" si="5"/>
        <v>8401005</v>
      </c>
      <c r="B378" t="s">
        <v>859</v>
      </c>
      <c r="C378" t="s">
        <v>46</v>
      </c>
      <c r="D378">
        <v>10866.659999999971</v>
      </c>
    </row>
    <row r="379" spans="1:4" x14ac:dyDescent="0.25">
      <c r="A379" t="str">
        <f t="shared" si="5"/>
        <v>8401006</v>
      </c>
      <c r="B379" t="s">
        <v>859</v>
      </c>
      <c r="C379" t="s">
        <v>139</v>
      </c>
      <c r="D379">
        <v>3648.4819999999922</v>
      </c>
    </row>
    <row r="380" spans="1:4" x14ac:dyDescent="0.25">
      <c r="A380" t="str">
        <f t="shared" si="5"/>
        <v>8401007</v>
      </c>
      <c r="B380" t="s">
        <v>859</v>
      </c>
      <c r="C380" t="s">
        <v>51</v>
      </c>
      <c r="D380">
        <v>9972.9999999999673</v>
      </c>
    </row>
    <row r="381" spans="1:4" x14ac:dyDescent="0.25">
      <c r="A381" t="str">
        <f t="shared" si="5"/>
        <v>8401008</v>
      </c>
      <c r="B381" t="s">
        <v>859</v>
      </c>
      <c r="C381" t="s">
        <v>142</v>
      </c>
      <c r="D381">
        <v>1757.7590000000005</v>
      </c>
    </row>
    <row r="382" spans="1:4" x14ac:dyDescent="0.25">
      <c r="A382" t="str">
        <f t="shared" si="5"/>
        <v>8401009</v>
      </c>
      <c r="B382" t="s">
        <v>859</v>
      </c>
      <c r="C382" t="s">
        <v>54</v>
      </c>
      <c r="D382">
        <v>14281.750000000069</v>
      </c>
    </row>
    <row r="383" spans="1:4" x14ac:dyDescent="0.25">
      <c r="A383" t="str">
        <f t="shared" si="5"/>
        <v>8401010</v>
      </c>
      <c r="B383" t="s">
        <v>859</v>
      </c>
      <c r="C383" t="s">
        <v>145</v>
      </c>
      <c r="D383">
        <v>5137.9999999999909</v>
      </c>
    </row>
    <row r="384" spans="1:4" x14ac:dyDescent="0.25">
      <c r="A384" t="str">
        <f t="shared" si="5"/>
        <v>8401011</v>
      </c>
      <c r="B384" t="s">
        <v>859</v>
      </c>
      <c r="C384" t="s">
        <v>58</v>
      </c>
      <c r="D384">
        <v>10866.659999999971</v>
      </c>
    </row>
    <row r="385" spans="1:4" x14ac:dyDescent="0.25">
      <c r="A385" t="str">
        <f t="shared" si="5"/>
        <v>8401012</v>
      </c>
      <c r="B385" t="s">
        <v>859</v>
      </c>
      <c r="C385" t="s">
        <v>149</v>
      </c>
      <c r="D385">
        <v>333.97</v>
      </c>
    </row>
    <row r="386" spans="1:4" x14ac:dyDescent="0.25">
      <c r="A386" t="str">
        <f t="shared" si="5"/>
        <v>8401013</v>
      </c>
      <c r="B386" t="s">
        <v>859</v>
      </c>
      <c r="C386" t="s">
        <v>62</v>
      </c>
      <c r="D386">
        <v>2820.4969999999962</v>
      </c>
    </row>
    <row r="387" spans="1:4" x14ac:dyDescent="0.25">
      <c r="A387" t="str">
        <f t="shared" ref="A387:A450" si="6">B387&amp;""&amp;C387</f>
        <v>8401014</v>
      </c>
      <c r="B387" t="s">
        <v>859</v>
      </c>
      <c r="C387" t="s">
        <v>152</v>
      </c>
      <c r="D387">
        <v>9878.0000000000036</v>
      </c>
    </row>
    <row r="388" spans="1:4" x14ac:dyDescent="0.25">
      <c r="A388" t="str">
        <f t="shared" si="6"/>
        <v>8401015</v>
      </c>
      <c r="B388" t="s">
        <v>859</v>
      </c>
      <c r="C388" t="s">
        <v>66</v>
      </c>
      <c r="D388">
        <v>2610.5879999999975</v>
      </c>
    </row>
    <row r="389" spans="1:4" x14ac:dyDescent="0.25">
      <c r="A389" t="str">
        <f t="shared" si="6"/>
        <v>8401016</v>
      </c>
      <c r="B389" t="s">
        <v>859</v>
      </c>
      <c r="C389" t="s">
        <v>156</v>
      </c>
      <c r="D389">
        <v>13446.500000000013</v>
      </c>
    </row>
    <row r="390" spans="1:4" x14ac:dyDescent="0.25">
      <c r="A390" t="str">
        <f t="shared" si="6"/>
        <v>8401017</v>
      </c>
      <c r="B390" t="s">
        <v>859</v>
      </c>
      <c r="C390" t="s">
        <v>70</v>
      </c>
      <c r="D390">
        <v>12330.500000000025</v>
      </c>
    </row>
    <row r="391" spans="1:4" x14ac:dyDescent="0.25">
      <c r="A391" t="str">
        <f t="shared" si="6"/>
        <v>8401018</v>
      </c>
      <c r="B391" t="s">
        <v>859</v>
      </c>
      <c r="C391" t="s">
        <v>160</v>
      </c>
      <c r="D391">
        <v>12843.249999999935</v>
      </c>
    </row>
    <row r="392" spans="1:4" x14ac:dyDescent="0.25">
      <c r="A392" t="str">
        <f t="shared" si="6"/>
        <v>8401019</v>
      </c>
      <c r="B392" t="s">
        <v>859</v>
      </c>
      <c r="C392" t="s">
        <v>73</v>
      </c>
      <c r="D392">
        <v>1019.1760000000021</v>
      </c>
    </row>
    <row r="393" spans="1:4" x14ac:dyDescent="0.25">
      <c r="A393" t="str">
        <f t="shared" si="6"/>
        <v>8401020</v>
      </c>
      <c r="B393" t="s">
        <v>859</v>
      </c>
      <c r="C393" t="s">
        <v>163</v>
      </c>
      <c r="D393">
        <v>12843.249999999935</v>
      </c>
    </row>
    <row r="394" spans="1:4" x14ac:dyDescent="0.25">
      <c r="A394" t="str">
        <f t="shared" si="6"/>
        <v>8401021</v>
      </c>
      <c r="B394" t="s">
        <v>859</v>
      </c>
      <c r="C394" t="s">
        <v>77</v>
      </c>
      <c r="D394">
        <v>10357.620000000021</v>
      </c>
    </row>
    <row r="395" spans="1:4" x14ac:dyDescent="0.25">
      <c r="A395" t="str">
        <f t="shared" si="6"/>
        <v>8401022</v>
      </c>
      <c r="B395" t="s">
        <v>859</v>
      </c>
      <c r="C395" t="s">
        <v>167</v>
      </c>
      <c r="D395">
        <v>12000.240000000023</v>
      </c>
    </row>
    <row r="396" spans="1:4" x14ac:dyDescent="0.25">
      <c r="A396" t="str">
        <f t="shared" si="6"/>
        <v>8401023</v>
      </c>
      <c r="B396" t="s">
        <v>859</v>
      </c>
      <c r="C396" t="s">
        <v>80</v>
      </c>
      <c r="D396">
        <v>2591.6799999999985</v>
      </c>
    </row>
    <row r="397" spans="1:4" x14ac:dyDescent="0.25">
      <c r="A397" t="str">
        <f t="shared" si="6"/>
        <v>8401024</v>
      </c>
      <c r="B397" t="s">
        <v>859</v>
      </c>
      <c r="C397" t="s">
        <v>252</v>
      </c>
      <c r="D397">
        <v>9878.0000000000036</v>
      </c>
    </row>
    <row r="398" spans="1:4" x14ac:dyDescent="0.25">
      <c r="A398" t="str">
        <f t="shared" si="6"/>
        <v>8401025</v>
      </c>
      <c r="B398" t="s">
        <v>859</v>
      </c>
      <c r="C398" t="s">
        <v>85</v>
      </c>
      <c r="D398">
        <v>9972.9999999999673</v>
      </c>
    </row>
    <row r="399" spans="1:4" x14ac:dyDescent="0.25">
      <c r="A399" t="str">
        <f t="shared" si="6"/>
        <v>8401026</v>
      </c>
      <c r="B399" t="s">
        <v>859</v>
      </c>
      <c r="C399" t="s">
        <v>255</v>
      </c>
      <c r="D399">
        <v>1975.5999999999979</v>
      </c>
    </row>
    <row r="400" spans="1:4" x14ac:dyDescent="0.25">
      <c r="A400" t="str">
        <f t="shared" si="6"/>
        <v>8401027</v>
      </c>
      <c r="B400" t="s">
        <v>859</v>
      </c>
      <c r="C400" t="s">
        <v>89</v>
      </c>
      <c r="D400">
        <v>9972.9999999999673</v>
      </c>
    </row>
    <row r="401" spans="1:4" x14ac:dyDescent="0.25">
      <c r="A401" t="str">
        <f t="shared" si="6"/>
        <v>8401029</v>
      </c>
      <c r="B401" t="s">
        <v>859</v>
      </c>
      <c r="C401" t="s">
        <v>93</v>
      </c>
      <c r="D401">
        <v>1994.600000000002</v>
      </c>
    </row>
    <row r="402" spans="1:4" x14ac:dyDescent="0.25">
      <c r="A402" t="str">
        <f t="shared" si="6"/>
        <v>8402001</v>
      </c>
      <c r="B402" t="s">
        <v>859</v>
      </c>
      <c r="C402" t="s">
        <v>106</v>
      </c>
      <c r="D402">
        <v>2497.6000000000008</v>
      </c>
    </row>
    <row r="403" spans="1:4" x14ac:dyDescent="0.25">
      <c r="A403" t="str">
        <f t="shared" si="6"/>
        <v>8402601</v>
      </c>
      <c r="B403" t="s">
        <v>859</v>
      </c>
      <c r="C403" t="s">
        <v>110</v>
      </c>
      <c r="D403">
        <v>2054.623999999998</v>
      </c>
    </row>
    <row r="404" spans="1:4" x14ac:dyDescent="0.25">
      <c r="A404" t="str">
        <f t="shared" si="6"/>
        <v>8402700</v>
      </c>
      <c r="B404" t="s">
        <v>859</v>
      </c>
      <c r="C404" t="s">
        <v>594</v>
      </c>
      <c r="D404">
        <v>2410.2319999999995</v>
      </c>
    </row>
    <row r="405" spans="1:4" x14ac:dyDescent="0.25">
      <c r="A405" t="str">
        <f t="shared" si="6"/>
        <v>8406000</v>
      </c>
      <c r="B405" t="s">
        <v>859</v>
      </c>
      <c r="C405" t="s">
        <v>266</v>
      </c>
      <c r="D405">
        <v>2904.4440000000022</v>
      </c>
    </row>
    <row r="406" spans="1:4" x14ac:dyDescent="0.25">
      <c r="A406" t="str">
        <f t="shared" si="6"/>
        <v>8406001</v>
      </c>
      <c r="B406" t="s">
        <v>859</v>
      </c>
      <c r="C406" t="s">
        <v>217</v>
      </c>
      <c r="D406">
        <v>2154.1680000000015</v>
      </c>
    </row>
    <row r="407" spans="1:4" x14ac:dyDescent="0.25">
      <c r="A407" t="str">
        <f t="shared" si="6"/>
        <v>8406003</v>
      </c>
      <c r="B407" t="s">
        <v>859</v>
      </c>
      <c r="C407" t="s">
        <v>305</v>
      </c>
      <c r="D407">
        <v>2690.7920000000026</v>
      </c>
    </row>
    <row r="408" spans="1:4" x14ac:dyDescent="0.25">
      <c r="A408" t="str">
        <f t="shared" si="6"/>
        <v>8406005</v>
      </c>
      <c r="B408" t="s">
        <v>859</v>
      </c>
      <c r="C408" t="s">
        <v>890</v>
      </c>
      <c r="D408">
        <v>2564.7440000000038</v>
      </c>
    </row>
    <row r="409" spans="1:4" x14ac:dyDescent="0.25">
      <c r="A409" t="str">
        <f t="shared" si="6"/>
        <v>8407000</v>
      </c>
      <c r="B409" t="s">
        <v>859</v>
      </c>
      <c r="C409" t="s">
        <v>268</v>
      </c>
      <c r="D409">
        <v>3280.9460000000026</v>
      </c>
    </row>
    <row r="410" spans="1:4" x14ac:dyDescent="0.25">
      <c r="A410" t="str">
        <f t="shared" si="6"/>
        <v>8407001</v>
      </c>
      <c r="B410" t="s">
        <v>859</v>
      </c>
      <c r="C410" t="s">
        <v>116</v>
      </c>
      <c r="D410">
        <v>2433.4120000000003</v>
      </c>
    </row>
    <row r="411" spans="1:4" x14ac:dyDescent="0.25">
      <c r="A411" t="str">
        <f t="shared" si="6"/>
        <v>8407003</v>
      </c>
      <c r="B411" t="s">
        <v>859</v>
      </c>
      <c r="C411" t="s">
        <v>119</v>
      </c>
      <c r="D411">
        <v>3156.5060000000035</v>
      </c>
    </row>
    <row r="412" spans="1:4" x14ac:dyDescent="0.25">
      <c r="A412" t="str">
        <f t="shared" si="6"/>
        <v>8407004</v>
      </c>
      <c r="B412" t="s">
        <v>859</v>
      </c>
      <c r="C412" t="s">
        <v>274</v>
      </c>
      <c r="D412">
        <v>2370.7199999999993</v>
      </c>
    </row>
    <row r="413" spans="1:4" x14ac:dyDescent="0.25">
      <c r="A413" t="str">
        <f t="shared" si="6"/>
        <v>8407005</v>
      </c>
      <c r="B413" t="s">
        <v>859</v>
      </c>
      <c r="C413" t="s">
        <v>546</v>
      </c>
      <c r="D413">
        <v>3008.6420000000048</v>
      </c>
    </row>
    <row r="414" spans="1:4" x14ac:dyDescent="0.25">
      <c r="A414" t="str">
        <f t="shared" si="6"/>
        <v>8407006</v>
      </c>
      <c r="B414" t="s">
        <v>859</v>
      </c>
      <c r="C414" t="s">
        <v>602</v>
      </c>
      <c r="D414">
        <v>2291.695999999999</v>
      </c>
    </row>
    <row r="415" spans="1:4" x14ac:dyDescent="0.25">
      <c r="A415" t="str">
        <f t="shared" si="6"/>
        <v>8407007</v>
      </c>
      <c r="B415" t="s">
        <v>859</v>
      </c>
      <c r="C415" t="s">
        <v>548</v>
      </c>
      <c r="D415">
        <v>2393.5200000000004</v>
      </c>
    </row>
    <row r="416" spans="1:4" x14ac:dyDescent="0.25">
      <c r="A416" t="str">
        <f t="shared" si="6"/>
        <v>8407009</v>
      </c>
      <c r="B416" t="s">
        <v>859</v>
      </c>
      <c r="C416" t="s">
        <v>552</v>
      </c>
      <c r="D416">
        <v>2313.7360000000008</v>
      </c>
    </row>
    <row r="417" spans="1:4" x14ac:dyDescent="0.25">
      <c r="A417" t="str">
        <f t="shared" si="6"/>
        <v>8411000</v>
      </c>
      <c r="B417" t="s">
        <v>929</v>
      </c>
      <c r="C417" t="s">
        <v>23</v>
      </c>
      <c r="D417">
        <v>2957.2500000000077</v>
      </c>
    </row>
    <row r="418" spans="1:4" x14ac:dyDescent="0.25">
      <c r="A418" t="str">
        <f t="shared" si="6"/>
        <v>8411001</v>
      </c>
      <c r="B418" t="s">
        <v>929</v>
      </c>
      <c r="C418" t="s">
        <v>14</v>
      </c>
      <c r="D418">
        <v>605.99999999999739</v>
      </c>
    </row>
    <row r="419" spans="1:4" x14ac:dyDescent="0.25">
      <c r="A419" t="str">
        <f t="shared" si="6"/>
        <v>8411002</v>
      </c>
      <c r="B419" t="s">
        <v>929</v>
      </c>
      <c r="C419" t="s">
        <v>130</v>
      </c>
      <c r="D419">
        <v>751.05799999999829</v>
      </c>
    </row>
    <row r="420" spans="1:4" x14ac:dyDescent="0.25">
      <c r="A420" t="str">
        <f t="shared" si="6"/>
        <v>8411003</v>
      </c>
      <c r="B420" t="s">
        <v>929</v>
      </c>
      <c r="C420" t="s">
        <v>41</v>
      </c>
      <c r="D420">
        <v>3580.0559999999973</v>
      </c>
    </row>
    <row r="421" spans="1:4" x14ac:dyDescent="0.25">
      <c r="A421" t="str">
        <f t="shared" si="6"/>
        <v>8411004</v>
      </c>
      <c r="B421" t="s">
        <v>929</v>
      </c>
      <c r="C421" t="s">
        <v>135</v>
      </c>
      <c r="D421">
        <v>1461.4889999999987</v>
      </c>
    </row>
    <row r="422" spans="1:4" x14ac:dyDescent="0.25">
      <c r="A422" t="str">
        <f t="shared" si="6"/>
        <v>8411005</v>
      </c>
      <c r="B422" t="s">
        <v>929</v>
      </c>
      <c r="C422" t="s">
        <v>46</v>
      </c>
      <c r="D422">
        <v>298.14800000000008</v>
      </c>
    </row>
    <row r="423" spans="1:4" x14ac:dyDescent="0.25">
      <c r="A423" t="str">
        <f t="shared" si="6"/>
        <v>8411006</v>
      </c>
      <c r="B423" t="s">
        <v>929</v>
      </c>
      <c r="C423" t="s">
        <v>139</v>
      </c>
      <c r="D423">
        <v>262.78200000000004</v>
      </c>
    </row>
    <row r="424" spans="1:4" x14ac:dyDescent="0.25">
      <c r="A424" t="str">
        <f t="shared" si="6"/>
        <v>8411007</v>
      </c>
      <c r="B424" t="s">
        <v>929</v>
      </c>
      <c r="C424" t="s">
        <v>51</v>
      </c>
      <c r="D424">
        <v>474.96000000000038</v>
      </c>
    </row>
    <row r="425" spans="1:4" x14ac:dyDescent="0.25">
      <c r="A425" t="str">
        <f t="shared" si="6"/>
        <v>8411008</v>
      </c>
      <c r="B425" t="s">
        <v>929</v>
      </c>
      <c r="C425" t="s">
        <v>142</v>
      </c>
      <c r="D425">
        <v>1536.678000000001</v>
      </c>
    </row>
    <row r="426" spans="1:4" x14ac:dyDescent="0.25">
      <c r="A426" t="str">
        <f t="shared" si="6"/>
        <v>8411009</v>
      </c>
      <c r="B426" t="s">
        <v>929</v>
      </c>
      <c r="C426" t="s">
        <v>54</v>
      </c>
      <c r="D426">
        <v>2968.4999999999877</v>
      </c>
    </row>
    <row r="427" spans="1:4" x14ac:dyDescent="0.25">
      <c r="A427" t="str">
        <f t="shared" si="6"/>
        <v>8411010</v>
      </c>
      <c r="B427" t="s">
        <v>929</v>
      </c>
      <c r="C427" t="s">
        <v>145</v>
      </c>
      <c r="D427">
        <v>1015.3170000000003</v>
      </c>
    </row>
    <row r="428" spans="1:4" x14ac:dyDescent="0.25">
      <c r="A428" t="str">
        <f t="shared" si="6"/>
        <v>8411011</v>
      </c>
      <c r="B428" t="s">
        <v>929</v>
      </c>
      <c r="C428" t="s">
        <v>58</v>
      </c>
      <c r="D428">
        <v>3065.4600000000019</v>
      </c>
    </row>
    <row r="429" spans="1:4" x14ac:dyDescent="0.25">
      <c r="A429" t="str">
        <f t="shared" si="6"/>
        <v>8411012</v>
      </c>
      <c r="B429" t="s">
        <v>929</v>
      </c>
      <c r="C429" t="s">
        <v>149</v>
      </c>
      <c r="D429">
        <v>245.89800000000011</v>
      </c>
    </row>
    <row r="430" spans="1:4" x14ac:dyDescent="0.25">
      <c r="A430" t="str">
        <f t="shared" si="6"/>
        <v>8411013</v>
      </c>
      <c r="B430" t="s">
        <v>929</v>
      </c>
      <c r="C430" t="s">
        <v>62</v>
      </c>
      <c r="D430">
        <v>250.49599999999964</v>
      </c>
    </row>
    <row r="431" spans="1:4" x14ac:dyDescent="0.25">
      <c r="A431" t="str">
        <f t="shared" si="6"/>
        <v>8411014</v>
      </c>
      <c r="B431" t="s">
        <v>929</v>
      </c>
      <c r="C431" t="s">
        <v>152</v>
      </c>
      <c r="D431">
        <v>1993.0680000000009</v>
      </c>
    </row>
    <row r="432" spans="1:4" x14ac:dyDescent="0.25">
      <c r="A432" t="str">
        <f t="shared" si="6"/>
        <v>8411015</v>
      </c>
      <c r="B432" t="s">
        <v>929</v>
      </c>
      <c r="C432" t="s">
        <v>66</v>
      </c>
      <c r="D432">
        <v>31.311999999999998</v>
      </c>
    </row>
    <row r="433" spans="1:4" x14ac:dyDescent="0.25">
      <c r="A433" t="str">
        <f t="shared" si="6"/>
        <v>8411016</v>
      </c>
      <c r="B433" t="s">
        <v>929</v>
      </c>
      <c r="C433" t="s">
        <v>156</v>
      </c>
      <c r="D433">
        <v>6029.5359999999873</v>
      </c>
    </row>
    <row r="434" spans="1:4" x14ac:dyDescent="0.25">
      <c r="A434" t="str">
        <f t="shared" si="6"/>
        <v>8411017</v>
      </c>
      <c r="B434" t="s">
        <v>929</v>
      </c>
      <c r="C434" t="s">
        <v>70</v>
      </c>
      <c r="D434">
        <v>7640.9550000000181</v>
      </c>
    </row>
    <row r="435" spans="1:4" x14ac:dyDescent="0.25">
      <c r="A435" t="str">
        <f t="shared" si="6"/>
        <v>8411018</v>
      </c>
      <c r="B435" t="s">
        <v>929</v>
      </c>
      <c r="C435" t="s">
        <v>160</v>
      </c>
      <c r="D435">
        <v>1122.4689999999998</v>
      </c>
    </row>
    <row r="436" spans="1:4" x14ac:dyDescent="0.25">
      <c r="A436" t="str">
        <f t="shared" si="6"/>
        <v>8411019</v>
      </c>
      <c r="B436" t="s">
        <v>929</v>
      </c>
      <c r="C436" t="s">
        <v>73</v>
      </c>
      <c r="D436">
        <v>1285.8119999999979</v>
      </c>
    </row>
    <row r="437" spans="1:4" x14ac:dyDescent="0.25">
      <c r="A437" t="str">
        <f t="shared" si="6"/>
        <v>8411020</v>
      </c>
      <c r="B437" t="s">
        <v>929</v>
      </c>
      <c r="C437" t="s">
        <v>163</v>
      </c>
      <c r="D437">
        <v>190.35900000000001</v>
      </c>
    </row>
    <row r="438" spans="1:4" x14ac:dyDescent="0.25">
      <c r="A438" t="str">
        <f t="shared" si="6"/>
        <v>8411021</v>
      </c>
      <c r="B438" t="s">
        <v>929</v>
      </c>
      <c r="C438" t="s">
        <v>77</v>
      </c>
      <c r="D438">
        <v>1984.5000000000066</v>
      </c>
    </row>
    <row r="439" spans="1:4" x14ac:dyDescent="0.25">
      <c r="A439" t="str">
        <f t="shared" si="6"/>
        <v>8411022</v>
      </c>
      <c r="B439" t="s">
        <v>929</v>
      </c>
      <c r="C439" t="s">
        <v>167</v>
      </c>
      <c r="D439">
        <v>1024.1760000000043</v>
      </c>
    </row>
    <row r="440" spans="1:4" x14ac:dyDescent="0.25">
      <c r="A440" t="str">
        <f t="shared" si="6"/>
        <v>8411023</v>
      </c>
      <c r="B440" t="s">
        <v>929</v>
      </c>
      <c r="C440" t="s">
        <v>80</v>
      </c>
      <c r="D440">
        <v>2374.7999999999979</v>
      </c>
    </row>
    <row r="441" spans="1:4" x14ac:dyDescent="0.25">
      <c r="A441" t="str">
        <f t="shared" si="6"/>
        <v>8411024</v>
      </c>
      <c r="B441" t="s">
        <v>929</v>
      </c>
      <c r="C441" t="s">
        <v>252</v>
      </c>
      <c r="D441">
        <v>542.37299999999982</v>
      </c>
    </row>
    <row r="442" spans="1:4" x14ac:dyDescent="0.25">
      <c r="A442" t="str">
        <f t="shared" si="6"/>
        <v>8411026</v>
      </c>
      <c r="B442" t="s">
        <v>929</v>
      </c>
      <c r="C442" t="s">
        <v>255</v>
      </c>
      <c r="D442">
        <v>250.95200000000071</v>
      </c>
    </row>
    <row r="443" spans="1:4" x14ac:dyDescent="0.25">
      <c r="A443" t="str">
        <f t="shared" si="6"/>
        <v>8411028</v>
      </c>
      <c r="B443" t="s">
        <v>929</v>
      </c>
      <c r="C443" t="s">
        <v>257</v>
      </c>
      <c r="D443">
        <v>31.369</v>
      </c>
    </row>
    <row r="444" spans="1:4" x14ac:dyDescent="0.25">
      <c r="A444" t="str">
        <f t="shared" si="6"/>
        <v>8411030</v>
      </c>
      <c r="B444" t="s">
        <v>929</v>
      </c>
      <c r="C444" t="s">
        <v>259</v>
      </c>
      <c r="D444">
        <v>6341.743999999996</v>
      </c>
    </row>
    <row r="445" spans="1:4" x14ac:dyDescent="0.25">
      <c r="A445" t="str">
        <f t="shared" si="6"/>
        <v>8411032</v>
      </c>
      <c r="B445" t="s">
        <v>929</v>
      </c>
      <c r="C445" t="s">
        <v>262</v>
      </c>
      <c r="D445">
        <v>2957.2500000000077</v>
      </c>
    </row>
    <row r="446" spans="1:4" x14ac:dyDescent="0.25">
      <c r="A446" t="str">
        <f t="shared" si="6"/>
        <v>8411034</v>
      </c>
      <c r="B446" t="s">
        <v>929</v>
      </c>
      <c r="C446" t="s">
        <v>576</v>
      </c>
      <c r="D446">
        <v>2403.4239999999918</v>
      </c>
    </row>
    <row r="447" spans="1:4" x14ac:dyDescent="0.25">
      <c r="A447" t="str">
        <f t="shared" si="6"/>
        <v>8411036</v>
      </c>
      <c r="B447" t="s">
        <v>929</v>
      </c>
      <c r="C447" t="s">
        <v>578</v>
      </c>
      <c r="D447">
        <v>300.42800000000011</v>
      </c>
    </row>
    <row r="448" spans="1:4" x14ac:dyDescent="0.25">
      <c r="A448" t="str">
        <f t="shared" si="6"/>
        <v>8412001</v>
      </c>
      <c r="B448" t="s">
        <v>929</v>
      </c>
      <c r="C448" t="s">
        <v>106</v>
      </c>
      <c r="D448">
        <v>605.99999999999739</v>
      </c>
    </row>
    <row r="449" spans="1:4" x14ac:dyDescent="0.25">
      <c r="A449" t="str">
        <f t="shared" si="6"/>
        <v>8412003</v>
      </c>
      <c r="B449" t="s">
        <v>929</v>
      </c>
      <c r="C449" t="s">
        <v>533</v>
      </c>
      <c r="D449">
        <v>509.0399999999982</v>
      </c>
    </row>
    <row r="450" spans="1:4" x14ac:dyDescent="0.25">
      <c r="A450" t="str">
        <f t="shared" si="6"/>
        <v>8501000</v>
      </c>
      <c r="B450" t="s">
        <v>986</v>
      </c>
      <c r="C450" t="s">
        <v>23</v>
      </c>
      <c r="D450">
        <v>7508.9740000000202</v>
      </c>
    </row>
    <row r="451" spans="1:4" x14ac:dyDescent="0.25">
      <c r="A451" t="str">
        <f t="shared" ref="A451:A514" si="7">B451&amp;""&amp;C451</f>
        <v>8501001</v>
      </c>
      <c r="B451" t="s">
        <v>986</v>
      </c>
      <c r="C451" t="s">
        <v>14</v>
      </c>
      <c r="D451">
        <v>6235.3000000000038</v>
      </c>
    </row>
    <row r="452" spans="1:4" x14ac:dyDescent="0.25">
      <c r="A452" t="str">
        <f t="shared" si="7"/>
        <v>8501002</v>
      </c>
      <c r="B452" t="s">
        <v>986</v>
      </c>
      <c r="C452" t="s">
        <v>130</v>
      </c>
      <c r="D452">
        <v>476.30000000000035</v>
      </c>
    </row>
    <row r="453" spans="1:4" x14ac:dyDescent="0.25">
      <c r="A453" t="str">
        <f t="shared" si="7"/>
        <v>8501003</v>
      </c>
      <c r="B453" t="s">
        <v>986</v>
      </c>
      <c r="C453" t="s">
        <v>41</v>
      </c>
      <c r="D453">
        <v>3537.2499999999964</v>
      </c>
    </row>
    <row r="454" spans="1:4" x14ac:dyDescent="0.25">
      <c r="A454" t="str">
        <f t="shared" si="7"/>
        <v>8501004</v>
      </c>
      <c r="B454" t="s">
        <v>986</v>
      </c>
      <c r="C454" t="s">
        <v>135</v>
      </c>
      <c r="D454">
        <v>7261.2000000000044</v>
      </c>
    </row>
    <row r="455" spans="1:4" x14ac:dyDescent="0.25">
      <c r="A455" t="str">
        <f t="shared" si="7"/>
        <v>8501005</v>
      </c>
      <c r="B455" t="s">
        <v>986</v>
      </c>
      <c r="C455" t="s">
        <v>46</v>
      </c>
      <c r="D455">
        <v>7606.1930000000239</v>
      </c>
    </row>
    <row r="456" spans="1:4" x14ac:dyDescent="0.25">
      <c r="A456" t="str">
        <f t="shared" si="7"/>
        <v>8501006</v>
      </c>
      <c r="B456" t="s">
        <v>986</v>
      </c>
      <c r="C456" t="s">
        <v>139</v>
      </c>
      <c r="D456">
        <v>19.052</v>
      </c>
    </row>
    <row r="457" spans="1:4" x14ac:dyDescent="0.25">
      <c r="A457" t="str">
        <f t="shared" si="7"/>
        <v>8501007</v>
      </c>
      <c r="B457" t="s">
        <v>986</v>
      </c>
      <c r="C457" t="s">
        <v>51</v>
      </c>
      <c r="D457">
        <v>85.614000000000004</v>
      </c>
    </row>
    <row r="458" spans="1:4" x14ac:dyDescent="0.25">
      <c r="A458" t="str">
        <f t="shared" si="7"/>
        <v>8501008</v>
      </c>
      <c r="B458" t="s">
        <v>986</v>
      </c>
      <c r="C458" t="s">
        <v>142</v>
      </c>
      <c r="D458">
        <v>2085.1499999999992</v>
      </c>
    </row>
    <row r="459" spans="1:4" x14ac:dyDescent="0.25">
      <c r="A459" t="str">
        <f t="shared" si="7"/>
        <v>8501010</v>
      </c>
      <c r="B459" t="s">
        <v>986</v>
      </c>
      <c r="C459" t="s">
        <v>145</v>
      </c>
      <c r="D459">
        <v>67.894000000000005</v>
      </c>
    </row>
    <row r="460" spans="1:4" x14ac:dyDescent="0.25">
      <c r="A460" t="str">
        <f t="shared" si="7"/>
        <v>8502000</v>
      </c>
      <c r="B460" t="s">
        <v>986</v>
      </c>
      <c r="C460" t="s">
        <v>665</v>
      </c>
      <c r="D460">
        <v>15.512</v>
      </c>
    </row>
    <row r="461" spans="1:4" x14ac:dyDescent="0.25">
      <c r="A461" t="str">
        <f t="shared" si="7"/>
        <v>8502001</v>
      </c>
      <c r="B461" t="s">
        <v>986</v>
      </c>
      <c r="C461" t="s">
        <v>106</v>
      </c>
      <c r="D461">
        <v>519.94999999999993</v>
      </c>
    </row>
    <row r="462" spans="1:4" x14ac:dyDescent="0.25">
      <c r="A462" t="str">
        <f t="shared" si="7"/>
        <v>8502002</v>
      </c>
      <c r="B462" t="s">
        <v>986</v>
      </c>
      <c r="C462" t="s">
        <v>667</v>
      </c>
      <c r="D462">
        <v>476.30000000000035</v>
      </c>
    </row>
    <row r="463" spans="1:4" x14ac:dyDescent="0.25">
      <c r="A463" t="str">
        <f t="shared" si="7"/>
        <v>8502003</v>
      </c>
      <c r="B463" t="s">
        <v>986</v>
      </c>
      <c r="C463" t="s">
        <v>533</v>
      </c>
      <c r="D463">
        <v>15.593999999999999</v>
      </c>
    </row>
    <row r="464" spans="1:4" x14ac:dyDescent="0.25">
      <c r="A464" t="str">
        <f t="shared" si="7"/>
        <v>8502004</v>
      </c>
      <c r="B464" t="s">
        <v>986</v>
      </c>
      <c r="C464" t="s">
        <v>1030</v>
      </c>
      <c r="D464">
        <v>19.052</v>
      </c>
    </row>
    <row r="465" spans="1:4" x14ac:dyDescent="0.25">
      <c r="A465" t="str">
        <f t="shared" si="7"/>
        <v>8502600</v>
      </c>
      <c r="B465" t="s">
        <v>986</v>
      </c>
      <c r="C465" t="s">
        <v>1032</v>
      </c>
      <c r="D465">
        <v>23.268000000000001</v>
      </c>
    </row>
    <row r="466" spans="1:4" x14ac:dyDescent="0.25">
      <c r="A466" t="str">
        <f t="shared" si="7"/>
        <v>8502601</v>
      </c>
      <c r="B466" t="s">
        <v>986</v>
      </c>
      <c r="C466" t="s">
        <v>110</v>
      </c>
      <c r="D466">
        <v>103.99</v>
      </c>
    </row>
    <row r="467" spans="1:4" x14ac:dyDescent="0.25">
      <c r="A467" t="str">
        <f t="shared" si="7"/>
        <v>8502602</v>
      </c>
      <c r="B467" t="s">
        <v>986</v>
      </c>
      <c r="C467" t="s">
        <v>1034</v>
      </c>
      <c r="D467">
        <v>95.259999999999977</v>
      </c>
    </row>
    <row r="468" spans="1:4" x14ac:dyDescent="0.25">
      <c r="A468" t="str">
        <f t="shared" si="7"/>
        <v>8502603</v>
      </c>
      <c r="B468" t="s">
        <v>986</v>
      </c>
      <c r="C468" t="s">
        <v>1007</v>
      </c>
      <c r="D468">
        <v>23.390999999999998</v>
      </c>
    </row>
    <row r="469" spans="1:4" x14ac:dyDescent="0.25">
      <c r="A469" t="str">
        <f t="shared" si="7"/>
        <v>8502604</v>
      </c>
      <c r="B469" t="s">
        <v>986</v>
      </c>
      <c r="C469" t="s">
        <v>1036</v>
      </c>
      <c r="D469">
        <v>28.577999999999999</v>
      </c>
    </row>
    <row r="470" spans="1:4" x14ac:dyDescent="0.25">
      <c r="A470" t="str">
        <f t="shared" si="7"/>
        <v>8502700</v>
      </c>
      <c r="B470" t="s">
        <v>986</v>
      </c>
      <c r="C470" t="s">
        <v>594</v>
      </c>
      <c r="D470">
        <v>31.024000000000001</v>
      </c>
    </row>
    <row r="471" spans="1:4" x14ac:dyDescent="0.25">
      <c r="A471" t="str">
        <f t="shared" si="7"/>
        <v>8502701</v>
      </c>
      <c r="B471" t="s">
        <v>986</v>
      </c>
      <c r="C471" t="s">
        <v>540</v>
      </c>
      <c r="D471">
        <v>103.99</v>
      </c>
    </row>
    <row r="472" spans="1:4" x14ac:dyDescent="0.25">
      <c r="A472" t="str">
        <f t="shared" si="7"/>
        <v>8502702</v>
      </c>
      <c r="B472" t="s">
        <v>986</v>
      </c>
      <c r="C472" t="s">
        <v>709</v>
      </c>
      <c r="D472">
        <v>95.259999999999977</v>
      </c>
    </row>
    <row r="473" spans="1:4" x14ac:dyDescent="0.25">
      <c r="A473" t="str">
        <f t="shared" si="7"/>
        <v>8502703</v>
      </c>
      <c r="B473" t="s">
        <v>986</v>
      </c>
      <c r="C473" t="s">
        <v>689</v>
      </c>
      <c r="D473">
        <v>31.187999999999999</v>
      </c>
    </row>
    <row r="474" spans="1:4" x14ac:dyDescent="0.25">
      <c r="A474" t="str">
        <f t="shared" si="7"/>
        <v>8502704</v>
      </c>
      <c r="B474" t="s">
        <v>986</v>
      </c>
      <c r="C474" t="s">
        <v>712</v>
      </c>
      <c r="D474">
        <v>38.103999999999999</v>
      </c>
    </row>
    <row r="475" spans="1:4" x14ac:dyDescent="0.25">
      <c r="A475" t="str">
        <f t="shared" si="7"/>
        <v>8506000</v>
      </c>
      <c r="B475" t="s">
        <v>986</v>
      </c>
      <c r="C475" t="s">
        <v>266</v>
      </c>
      <c r="D475">
        <v>95.259999999999977</v>
      </c>
    </row>
    <row r="476" spans="1:4" x14ac:dyDescent="0.25">
      <c r="A476" t="str">
        <f t="shared" si="7"/>
        <v>8506001</v>
      </c>
      <c r="B476" t="s">
        <v>986</v>
      </c>
      <c r="C476" t="s">
        <v>217</v>
      </c>
      <c r="D476">
        <v>1247.06</v>
      </c>
    </row>
    <row r="477" spans="1:4" x14ac:dyDescent="0.25">
      <c r="A477" t="str">
        <f t="shared" si="7"/>
        <v>8506002</v>
      </c>
      <c r="B477" t="s">
        <v>986</v>
      </c>
      <c r="C477" t="s">
        <v>597</v>
      </c>
      <c r="D477">
        <v>1452.2399999999996</v>
      </c>
    </row>
    <row r="478" spans="1:4" x14ac:dyDescent="0.25">
      <c r="A478" t="str">
        <f t="shared" si="7"/>
        <v>8506003</v>
      </c>
      <c r="B478" t="s">
        <v>986</v>
      </c>
      <c r="C478" t="s">
        <v>305</v>
      </c>
      <c r="D478">
        <v>707.45</v>
      </c>
    </row>
    <row r="479" spans="1:4" x14ac:dyDescent="0.25">
      <c r="A479" t="str">
        <f t="shared" si="7"/>
        <v>8506004</v>
      </c>
      <c r="B479" t="s">
        <v>986</v>
      </c>
      <c r="C479" t="s">
        <v>1043</v>
      </c>
      <c r="D479">
        <v>28.577999999999999</v>
      </c>
    </row>
    <row r="480" spans="1:4" x14ac:dyDescent="0.25">
      <c r="A480" t="str">
        <f t="shared" si="7"/>
        <v>8506005</v>
      </c>
      <c r="B480" t="s">
        <v>986</v>
      </c>
      <c r="C480" t="s">
        <v>890</v>
      </c>
      <c r="D480">
        <v>128.42099999999999</v>
      </c>
    </row>
    <row r="481" spans="1:4" x14ac:dyDescent="0.25">
      <c r="A481" t="str">
        <f t="shared" si="7"/>
        <v>8506006</v>
      </c>
      <c r="B481" t="s">
        <v>986</v>
      </c>
      <c r="C481" t="s">
        <v>1045</v>
      </c>
      <c r="D481">
        <v>417.03</v>
      </c>
    </row>
    <row r="482" spans="1:4" x14ac:dyDescent="0.25">
      <c r="A482" t="str">
        <f t="shared" si="7"/>
        <v>8506008</v>
      </c>
      <c r="B482" t="s">
        <v>986</v>
      </c>
      <c r="C482" t="s">
        <v>1047</v>
      </c>
      <c r="D482">
        <v>101.84100000000001</v>
      </c>
    </row>
    <row r="483" spans="1:4" x14ac:dyDescent="0.25">
      <c r="A483" t="str">
        <f t="shared" si="7"/>
        <v>8507000</v>
      </c>
      <c r="B483" t="s">
        <v>986</v>
      </c>
      <c r="C483" t="s">
        <v>268</v>
      </c>
      <c r="D483">
        <v>95.259999999999977</v>
      </c>
    </row>
    <row r="484" spans="1:4" x14ac:dyDescent="0.25">
      <c r="A484" t="str">
        <f t="shared" si="7"/>
        <v>8507001</v>
      </c>
      <c r="B484" t="s">
        <v>986</v>
      </c>
      <c r="C484" t="s">
        <v>116</v>
      </c>
      <c r="D484">
        <v>1247.06</v>
      </c>
    </row>
    <row r="485" spans="1:4" x14ac:dyDescent="0.25">
      <c r="A485" t="str">
        <f t="shared" si="7"/>
        <v>8507002</v>
      </c>
      <c r="B485" t="s">
        <v>986</v>
      </c>
      <c r="C485" t="s">
        <v>27</v>
      </c>
      <c r="D485">
        <v>1452.2399999999996</v>
      </c>
    </row>
    <row r="486" spans="1:4" x14ac:dyDescent="0.25">
      <c r="A486" t="str">
        <f t="shared" si="7"/>
        <v>8507003</v>
      </c>
      <c r="B486" t="s">
        <v>986</v>
      </c>
      <c r="C486" t="s">
        <v>119</v>
      </c>
      <c r="D486">
        <v>707.45</v>
      </c>
    </row>
    <row r="487" spans="1:4" x14ac:dyDescent="0.25">
      <c r="A487" t="str">
        <f t="shared" si="7"/>
        <v>8507004</v>
      </c>
      <c r="B487" t="s">
        <v>986</v>
      </c>
      <c r="C487" t="s">
        <v>274</v>
      </c>
      <c r="D487">
        <v>417.03</v>
      </c>
    </row>
    <row r="488" spans="1:4" x14ac:dyDescent="0.25">
      <c r="A488" t="str">
        <f t="shared" si="7"/>
        <v>8507006</v>
      </c>
      <c r="B488" t="s">
        <v>986</v>
      </c>
      <c r="C488" t="s">
        <v>602</v>
      </c>
      <c r="D488">
        <v>135.78800000000001</v>
      </c>
    </row>
    <row r="489" spans="1:4" x14ac:dyDescent="0.25">
      <c r="A489" t="str">
        <f t="shared" si="7"/>
        <v>8511000</v>
      </c>
      <c r="B489" t="s">
        <v>1053</v>
      </c>
      <c r="C489" t="s">
        <v>23</v>
      </c>
      <c r="D489">
        <v>4272.1120000000128</v>
      </c>
    </row>
    <row r="490" spans="1:4" x14ac:dyDescent="0.25">
      <c r="A490" t="str">
        <f t="shared" si="7"/>
        <v>8511001</v>
      </c>
      <c r="B490" t="s">
        <v>1053</v>
      </c>
      <c r="C490" t="s">
        <v>14</v>
      </c>
      <c r="D490">
        <v>6110.7519999999859</v>
      </c>
    </row>
    <row r="491" spans="1:4" x14ac:dyDescent="0.25">
      <c r="A491" t="str">
        <f t="shared" si="7"/>
        <v>8511002</v>
      </c>
      <c r="B491" t="s">
        <v>1053</v>
      </c>
      <c r="C491" t="s">
        <v>130</v>
      </c>
      <c r="D491">
        <v>4278.880000000021</v>
      </c>
    </row>
    <row r="492" spans="1:4" x14ac:dyDescent="0.25">
      <c r="A492" t="str">
        <f t="shared" si="7"/>
        <v>8521000</v>
      </c>
      <c r="B492" t="s">
        <v>1060</v>
      </c>
      <c r="C492" t="s">
        <v>23</v>
      </c>
      <c r="D492">
        <v>3005.1800000000021</v>
      </c>
    </row>
    <row r="493" spans="1:4" x14ac:dyDescent="0.25">
      <c r="A493" t="str">
        <f t="shared" si="7"/>
        <v>8521001</v>
      </c>
      <c r="B493" t="s">
        <v>1060</v>
      </c>
      <c r="C493" t="s">
        <v>14</v>
      </c>
      <c r="D493">
        <v>1953.6960000000072</v>
      </c>
    </row>
    <row r="494" spans="1:4" x14ac:dyDescent="0.25">
      <c r="A494" t="str">
        <f t="shared" si="7"/>
        <v>8521002</v>
      </c>
      <c r="B494" t="s">
        <v>1060</v>
      </c>
      <c r="C494" t="s">
        <v>130</v>
      </c>
      <c r="D494">
        <v>1945.611999999996</v>
      </c>
    </row>
    <row r="495" spans="1:4" x14ac:dyDescent="0.25">
      <c r="A495" t="str">
        <f t="shared" si="7"/>
        <v>8521003</v>
      </c>
      <c r="B495" t="s">
        <v>1060</v>
      </c>
      <c r="C495" t="s">
        <v>41</v>
      </c>
      <c r="D495">
        <v>2528.2240000000011</v>
      </c>
    </row>
    <row r="496" spans="1:4" x14ac:dyDescent="0.25">
      <c r="A496" t="str">
        <f t="shared" si="7"/>
        <v>8601000</v>
      </c>
      <c r="B496" t="s">
        <v>1066</v>
      </c>
      <c r="C496" t="s">
        <v>23</v>
      </c>
      <c r="D496">
        <v>13051.603000000019</v>
      </c>
    </row>
    <row r="497" spans="1:4" x14ac:dyDescent="0.25">
      <c r="A497" t="str">
        <f t="shared" si="7"/>
        <v>8601001</v>
      </c>
      <c r="B497" t="s">
        <v>1066</v>
      </c>
      <c r="C497" t="s">
        <v>14</v>
      </c>
      <c r="D497">
        <v>512.04999999999882</v>
      </c>
    </row>
    <row r="498" spans="1:4" x14ac:dyDescent="0.25">
      <c r="A498" t="str">
        <f t="shared" si="7"/>
        <v>8601002</v>
      </c>
      <c r="B498" t="s">
        <v>1066</v>
      </c>
      <c r="C498" t="s">
        <v>130</v>
      </c>
      <c r="D498">
        <v>3899.250999999997</v>
      </c>
    </row>
    <row r="499" spans="1:4" x14ac:dyDescent="0.25">
      <c r="A499" t="str">
        <f t="shared" si="7"/>
        <v>8601003</v>
      </c>
      <c r="B499" t="s">
        <v>1066</v>
      </c>
      <c r="C499" t="s">
        <v>41</v>
      </c>
      <c r="D499">
        <v>6474.1359999999904</v>
      </c>
    </row>
    <row r="500" spans="1:4" x14ac:dyDescent="0.25">
      <c r="A500" t="str">
        <f t="shared" si="7"/>
        <v>8601004</v>
      </c>
      <c r="B500" t="s">
        <v>1066</v>
      </c>
      <c r="C500" t="s">
        <v>135</v>
      </c>
      <c r="D500">
        <v>6952.4699999999948</v>
      </c>
    </row>
    <row r="501" spans="1:4" x14ac:dyDescent="0.25">
      <c r="A501" t="str">
        <f t="shared" si="7"/>
        <v>8601005</v>
      </c>
      <c r="B501" t="s">
        <v>1066</v>
      </c>
      <c r="C501" t="s">
        <v>46</v>
      </c>
      <c r="D501">
        <v>2814.7670000000089</v>
      </c>
    </row>
    <row r="502" spans="1:4" x14ac:dyDescent="0.25">
      <c r="A502" t="str">
        <f t="shared" si="7"/>
        <v>8601006</v>
      </c>
      <c r="B502" t="s">
        <v>1066</v>
      </c>
      <c r="C502" t="s">
        <v>139</v>
      </c>
      <c r="D502">
        <v>4943.2460000000128</v>
      </c>
    </row>
    <row r="503" spans="1:4" x14ac:dyDescent="0.25">
      <c r="A503" t="str">
        <f t="shared" si="7"/>
        <v>8601007</v>
      </c>
      <c r="B503" t="s">
        <v>1066</v>
      </c>
      <c r="C503" t="s">
        <v>51</v>
      </c>
      <c r="D503">
        <v>1371.5710000000042</v>
      </c>
    </row>
    <row r="504" spans="1:4" x14ac:dyDescent="0.25">
      <c r="A504" t="str">
        <f t="shared" si="7"/>
        <v>8601008</v>
      </c>
      <c r="B504" t="s">
        <v>1066</v>
      </c>
      <c r="C504" t="s">
        <v>142</v>
      </c>
      <c r="D504">
        <v>2269.5429999999983</v>
      </c>
    </row>
    <row r="505" spans="1:4" x14ac:dyDescent="0.25">
      <c r="A505" t="str">
        <f t="shared" si="7"/>
        <v>8601009</v>
      </c>
      <c r="B505" t="s">
        <v>1066</v>
      </c>
      <c r="C505" t="s">
        <v>54</v>
      </c>
      <c r="D505">
        <v>7038.2500000000036</v>
      </c>
    </row>
    <row r="506" spans="1:4" x14ac:dyDescent="0.25">
      <c r="A506" t="str">
        <f t="shared" si="7"/>
        <v>8601010</v>
      </c>
      <c r="B506" t="s">
        <v>1066</v>
      </c>
      <c r="C506" t="s">
        <v>145</v>
      </c>
      <c r="D506">
        <v>1199.4059999999981</v>
      </c>
    </row>
    <row r="507" spans="1:4" x14ac:dyDescent="0.25">
      <c r="A507" t="str">
        <f t="shared" si="7"/>
        <v>8601011</v>
      </c>
      <c r="B507" t="s">
        <v>1066</v>
      </c>
      <c r="C507" t="s">
        <v>58</v>
      </c>
      <c r="D507">
        <v>14502.400000000043</v>
      </c>
    </row>
    <row r="508" spans="1:4" x14ac:dyDescent="0.25">
      <c r="A508" t="str">
        <f t="shared" si="7"/>
        <v>8601012</v>
      </c>
      <c r="B508" t="s">
        <v>1066</v>
      </c>
      <c r="C508" t="s">
        <v>149</v>
      </c>
      <c r="D508">
        <v>7830.1300000000119</v>
      </c>
    </row>
    <row r="509" spans="1:4" x14ac:dyDescent="0.25">
      <c r="A509" t="str">
        <f t="shared" si="7"/>
        <v>8601013</v>
      </c>
      <c r="B509" t="s">
        <v>1066</v>
      </c>
      <c r="C509" t="s">
        <v>62</v>
      </c>
      <c r="D509">
        <v>695.43999999999994</v>
      </c>
    </row>
    <row r="510" spans="1:4" x14ac:dyDescent="0.25">
      <c r="A510" t="str">
        <f t="shared" si="7"/>
        <v>8601014</v>
      </c>
      <c r="B510" t="s">
        <v>1066</v>
      </c>
      <c r="C510" t="s">
        <v>152</v>
      </c>
      <c r="D510">
        <v>1187.6630000000002</v>
      </c>
    </row>
    <row r="511" spans="1:4" x14ac:dyDescent="0.25">
      <c r="A511" t="str">
        <f t="shared" si="7"/>
        <v>8601015</v>
      </c>
      <c r="B511" t="s">
        <v>1066</v>
      </c>
      <c r="C511" t="s">
        <v>66</v>
      </c>
      <c r="D511">
        <v>7118.1599999999853</v>
      </c>
    </row>
    <row r="512" spans="1:4" x14ac:dyDescent="0.25">
      <c r="A512" t="str">
        <f t="shared" si="7"/>
        <v>8601016</v>
      </c>
      <c r="B512" t="s">
        <v>1066</v>
      </c>
      <c r="C512" t="s">
        <v>156</v>
      </c>
      <c r="D512">
        <v>322.58</v>
      </c>
    </row>
    <row r="513" spans="1:4" x14ac:dyDescent="0.25">
      <c r="A513" t="str">
        <f t="shared" si="7"/>
        <v>8601017</v>
      </c>
      <c r="B513" t="s">
        <v>1066</v>
      </c>
      <c r="C513" t="s">
        <v>70</v>
      </c>
      <c r="D513">
        <v>136.99999999999994</v>
      </c>
    </row>
    <row r="514" spans="1:4" x14ac:dyDescent="0.25">
      <c r="A514" t="str">
        <f t="shared" si="7"/>
        <v>8601018</v>
      </c>
      <c r="B514" t="s">
        <v>1066</v>
      </c>
      <c r="C514" t="s">
        <v>160</v>
      </c>
      <c r="D514">
        <v>13217.79999999999</v>
      </c>
    </row>
    <row r="515" spans="1:4" x14ac:dyDescent="0.25">
      <c r="A515" t="str">
        <f t="shared" ref="A515:A578" si="8">B515&amp;""&amp;C515</f>
        <v>8601019</v>
      </c>
      <c r="B515" t="s">
        <v>1066</v>
      </c>
      <c r="C515" t="s">
        <v>73</v>
      </c>
      <c r="D515">
        <v>719.24999999999841</v>
      </c>
    </row>
    <row r="516" spans="1:4" x14ac:dyDescent="0.25">
      <c r="A516" t="str">
        <f t="shared" si="8"/>
        <v>8601020</v>
      </c>
      <c r="B516" t="s">
        <v>1066</v>
      </c>
      <c r="C516" t="s">
        <v>163</v>
      </c>
      <c r="D516">
        <v>721.35199999999963</v>
      </c>
    </row>
    <row r="517" spans="1:4" x14ac:dyDescent="0.25">
      <c r="A517" t="str">
        <f t="shared" si="8"/>
        <v>8601021</v>
      </c>
      <c r="B517" t="s">
        <v>1066</v>
      </c>
      <c r="C517" t="s">
        <v>77</v>
      </c>
      <c r="D517">
        <v>200.96699999999993</v>
      </c>
    </row>
    <row r="518" spans="1:4" x14ac:dyDescent="0.25">
      <c r="A518" t="str">
        <f t="shared" si="8"/>
        <v>8601022</v>
      </c>
      <c r="B518" t="s">
        <v>1066</v>
      </c>
      <c r="C518" t="s">
        <v>167</v>
      </c>
      <c r="D518">
        <v>2846.4160000000079</v>
      </c>
    </row>
    <row r="519" spans="1:4" x14ac:dyDescent="0.25">
      <c r="A519" t="str">
        <f t="shared" si="8"/>
        <v>8601023</v>
      </c>
      <c r="B519" t="s">
        <v>1066</v>
      </c>
      <c r="C519" t="s">
        <v>80</v>
      </c>
      <c r="D519">
        <v>709.58600000000115</v>
      </c>
    </row>
    <row r="520" spans="1:4" x14ac:dyDescent="0.25">
      <c r="A520" t="str">
        <f t="shared" si="8"/>
        <v>8601024</v>
      </c>
      <c r="B520" t="s">
        <v>1066</v>
      </c>
      <c r="C520" t="s">
        <v>252</v>
      </c>
      <c r="D520">
        <v>2821.069999999997</v>
      </c>
    </row>
    <row r="521" spans="1:4" x14ac:dyDescent="0.25">
      <c r="A521" t="str">
        <f t="shared" si="8"/>
        <v>8601025</v>
      </c>
      <c r="B521" t="s">
        <v>1066</v>
      </c>
      <c r="C521" t="s">
        <v>85</v>
      </c>
      <c r="D521">
        <v>1121.9130000000023</v>
      </c>
    </row>
    <row r="522" spans="1:4" x14ac:dyDescent="0.25">
      <c r="A522" t="str">
        <f t="shared" si="8"/>
        <v>8601026</v>
      </c>
      <c r="B522" t="s">
        <v>1066</v>
      </c>
      <c r="C522" t="s">
        <v>255</v>
      </c>
      <c r="D522">
        <v>8457.7500000000218</v>
      </c>
    </row>
    <row r="523" spans="1:4" x14ac:dyDescent="0.25">
      <c r="A523" t="str">
        <f t="shared" si="8"/>
        <v>8601027</v>
      </c>
      <c r="B523" t="s">
        <v>1066</v>
      </c>
      <c r="C523" t="s">
        <v>89</v>
      </c>
      <c r="D523">
        <v>783.2560000000019</v>
      </c>
    </row>
    <row r="524" spans="1:4" x14ac:dyDescent="0.25">
      <c r="A524" t="str">
        <f t="shared" si="8"/>
        <v>8601028</v>
      </c>
      <c r="B524" t="s">
        <v>1066</v>
      </c>
      <c r="C524" t="s">
        <v>257</v>
      </c>
      <c r="D524">
        <v>271.32299999999981</v>
      </c>
    </row>
    <row r="525" spans="1:4" x14ac:dyDescent="0.25">
      <c r="A525" t="str">
        <f t="shared" si="8"/>
        <v>8601029</v>
      </c>
      <c r="B525" t="s">
        <v>1066</v>
      </c>
      <c r="C525" t="s">
        <v>93</v>
      </c>
      <c r="D525">
        <v>13234.400000000011</v>
      </c>
    </row>
    <row r="526" spans="1:4" x14ac:dyDescent="0.25">
      <c r="A526" t="str">
        <f t="shared" si="8"/>
        <v>8601030</v>
      </c>
      <c r="B526" t="s">
        <v>1066</v>
      </c>
      <c r="C526" t="s">
        <v>259</v>
      </c>
      <c r="D526">
        <v>16522.249999999989</v>
      </c>
    </row>
    <row r="527" spans="1:4" x14ac:dyDescent="0.25">
      <c r="A527" t="str">
        <f t="shared" si="8"/>
        <v>8601031</v>
      </c>
      <c r="B527" t="s">
        <v>1066</v>
      </c>
      <c r="C527" t="s">
        <v>98</v>
      </c>
      <c r="D527">
        <v>1851.9149999999984</v>
      </c>
    </row>
    <row r="528" spans="1:4" x14ac:dyDescent="0.25">
      <c r="A528" t="str">
        <f t="shared" si="8"/>
        <v>8601032</v>
      </c>
      <c r="B528" t="s">
        <v>1066</v>
      </c>
      <c r="C528" t="s">
        <v>262</v>
      </c>
      <c r="D528">
        <v>122.98799999999994</v>
      </c>
    </row>
    <row r="529" spans="1:4" x14ac:dyDescent="0.25">
      <c r="A529" t="str">
        <f t="shared" si="8"/>
        <v>8601033</v>
      </c>
      <c r="B529" t="s">
        <v>1066</v>
      </c>
      <c r="C529" t="s">
        <v>101</v>
      </c>
      <c r="D529">
        <v>2154.0660000000007</v>
      </c>
    </row>
    <row r="530" spans="1:4" x14ac:dyDescent="0.25">
      <c r="A530" t="str">
        <f t="shared" si="8"/>
        <v>8601034</v>
      </c>
      <c r="B530" t="s">
        <v>1066</v>
      </c>
      <c r="C530" t="s">
        <v>576</v>
      </c>
      <c r="D530">
        <v>1669.0099999999984</v>
      </c>
    </row>
    <row r="531" spans="1:4" x14ac:dyDescent="0.25">
      <c r="A531" t="str">
        <f t="shared" si="8"/>
        <v>8601035</v>
      </c>
      <c r="B531" t="s">
        <v>1066</v>
      </c>
      <c r="C531" t="s">
        <v>213</v>
      </c>
      <c r="D531">
        <v>2686.8280000000022</v>
      </c>
    </row>
    <row r="532" spans="1:4" x14ac:dyDescent="0.25">
      <c r="A532" t="str">
        <f t="shared" si="8"/>
        <v>8601036</v>
      </c>
      <c r="B532" t="s">
        <v>1066</v>
      </c>
      <c r="C532" t="s">
        <v>578</v>
      </c>
      <c r="D532">
        <v>291.55999999999989</v>
      </c>
    </row>
    <row r="533" spans="1:4" x14ac:dyDescent="0.25">
      <c r="A533" t="str">
        <f t="shared" si="8"/>
        <v>8601037</v>
      </c>
      <c r="B533" t="s">
        <v>1066</v>
      </c>
      <c r="C533" t="s">
        <v>518</v>
      </c>
      <c r="D533">
        <v>1102.7350000000024</v>
      </c>
    </row>
    <row r="534" spans="1:4" x14ac:dyDescent="0.25">
      <c r="A534" t="str">
        <f t="shared" si="8"/>
        <v>8601038</v>
      </c>
      <c r="B534" t="s">
        <v>1066</v>
      </c>
      <c r="C534" t="s">
        <v>580</v>
      </c>
      <c r="D534">
        <v>460.8630000000008</v>
      </c>
    </row>
    <row r="535" spans="1:4" x14ac:dyDescent="0.25">
      <c r="A535" t="str">
        <f t="shared" si="8"/>
        <v>8601039</v>
      </c>
      <c r="B535" t="s">
        <v>1066</v>
      </c>
      <c r="C535" t="s">
        <v>522</v>
      </c>
      <c r="D535">
        <v>322.76000000000005</v>
      </c>
    </row>
    <row r="536" spans="1:4" x14ac:dyDescent="0.25">
      <c r="A536" t="str">
        <f t="shared" si="8"/>
        <v>8601040</v>
      </c>
      <c r="B536" t="s">
        <v>1066</v>
      </c>
      <c r="C536" t="s">
        <v>582</v>
      </c>
      <c r="D536">
        <v>576.02999999999975</v>
      </c>
    </row>
    <row r="537" spans="1:4" x14ac:dyDescent="0.25">
      <c r="A537" t="str">
        <f t="shared" si="8"/>
        <v>8601041</v>
      </c>
      <c r="B537" t="s">
        <v>1066</v>
      </c>
      <c r="C537" t="s">
        <v>526</v>
      </c>
      <c r="D537">
        <v>984.22300000000268</v>
      </c>
    </row>
    <row r="538" spans="1:4" x14ac:dyDescent="0.25">
      <c r="A538" t="str">
        <f t="shared" si="8"/>
        <v>8601042</v>
      </c>
      <c r="B538" t="s">
        <v>1066</v>
      </c>
      <c r="C538" t="s">
        <v>585</v>
      </c>
      <c r="D538">
        <v>1336.8090000000034</v>
      </c>
    </row>
    <row r="539" spans="1:4" x14ac:dyDescent="0.25">
      <c r="A539" t="str">
        <f t="shared" si="8"/>
        <v>8601043</v>
      </c>
      <c r="B539" t="s">
        <v>1066</v>
      </c>
      <c r="C539" t="s">
        <v>1104</v>
      </c>
      <c r="D539">
        <v>1326.8400000000011</v>
      </c>
    </row>
    <row r="540" spans="1:4" x14ac:dyDescent="0.25">
      <c r="A540" t="str">
        <f t="shared" si="8"/>
        <v>8601044</v>
      </c>
      <c r="B540" t="s">
        <v>1066</v>
      </c>
      <c r="C540" t="s">
        <v>589</v>
      </c>
      <c r="D540">
        <v>382.26000000000084</v>
      </c>
    </row>
    <row r="541" spans="1:4" x14ac:dyDescent="0.25">
      <c r="A541" t="str">
        <f t="shared" si="8"/>
        <v>8601045</v>
      </c>
      <c r="B541" t="s">
        <v>1066</v>
      </c>
      <c r="C541" t="s">
        <v>1106</v>
      </c>
      <c r="D541">
        <v>5460.7749999999942</v>
      </c>
    </row>
    <row r="542" spans="1:4" x14ac:dyDescent="0.25">
      <c r="A542" t="str">
        <f t="shared" si="8"/>
        <v>8601046</v>
      </c>
      <c r="B542" t="s">
        <v>1066</v>
      </c>
      <c r="C542" t="s">
        <v>1196</v>
      </c>
      <c r="D542">
        <v>1152.059999999999</v>
      </c>
    </row>
    <row r="543" spans="1:4" x14ac:dyDescent="0.25">
      <c r="A543" t="str">
        <f t="shared" si="8"/>
        <v>8601047</v>
      </c>
      <c r="B543" t="s">
        <v>1066</v>
      </c>
      <c r="C543" t="s">
        <v>1108</v>
      </c>
      <c r="D543">
        <v>1308.0609999999999</v>
      </c>
    </row>
    <row r="544" spans="1:4" x14ac:dyDescent="0.25">
      <c r="A544" t="str">
        <f t="shared" si="8"/>
        <v>8601048</v>
      </c>
      <c r="B544" t="s">
        <v>1066</v>
      </c>
      <c r="C544" t="s">
        <v>1198</v>
      </c>
      <c r="D544">
        <v>282.7999999999999</v>
      </c>
    </row>
    <row r="545" spans="1:4" x14ac:dyDescent="0.25">
      <c r="A545" t="str">
        <f t="shared" si="8"/>
        <v>8601049</v>
      </c>
      <c r="B545" t="s">
        <v>1066</v>
      </c>
      <c r="C545" t="s">
        <v>1110</v>
      </c>
      <c r="D545">
        <v>2020.8239999999967</v>
      </c>
    </row>
    <row r="546" spans="1:4" x14ac:dyDescent="0.25">
      <c r="A546" t="str">
        <f t="shared" si="8"/>
        <v>8601050</v>
      </c>
      <c r="B546" t="s">
        <v>1066</v>
      </c>
      <c r="C546" t="s">
        <v>1200</v>
      </c>
      <c r="D546">
        <v>153.65999999999994</v>
      </c>
    </row>
    <row r="547" spans="1:4" x14ac:dyDescent="0.25">
      <c r="A547" t="str">
        <f t="shared" si="8"/>
        <v>8601051</v>
      </c>
      <c r="B547" t="s">
        <v>1066</v>
      </c>
      <c r="C547" t="s">
        <v>1112</v>
      </c>
      <c r="D547">
        <v>2505.5159999999996</v>
      </c>
    </row>
    <row r="548" spans="1:4" x14ac:dyDescent="0.25">
      <c r="A548" t="str">
        <f t="shared" si="8"/>
        <v>8601052</v>
      </c>
      <c r="B548" t="s">
        <v>1066</v>
      </c>
      <c r="C548" t="s">
        <v>1202</v>
      </c>
      <c r="D548">
        <v>6323.4369999999954</v>
      </c>
    </row>
    <row r="549" spans="1:4" x14ac:dyDescent="0.25">
      <c r="A549" t="str">
        <f t="shared" si="8"/>
        <v>8601053</v>
      </c>
      <c r="B549" t="s">
        <v>1066</v>
      </c>
      <c r="C549" t="s">
        <v>1114</v>
      </c>
      <c r="D549">
        <v>13896.120000000015</v>
      </c>
    </row>
    <row r="550" spans="1:4" x14ac:dyDescent="0.25">
      <c r="A550" t="str">
        <f t="shared" si="8"/>
        <v>8601054</v>
      </c>
      <c r="B550" t="s">
        <v>1066</v>
      </c>
      <c r="C550" t="s">
        <v>1204</v>
      </c>
      <c r="D550">
        <v>7039.7500000000027</v>
      </c>
    </row>
    <row r="551" spans="1:4" x14ac:dyDescent="0.25">
      <c r="A551" t="str">
        <f t="shared" si="8"/>
        <v>8601055</v>
      </c>
      <c r="B551" t="s">
        <v>1066</v>
      </c>
      <c r="C551" t="s">
        <v>1116</v>
      </c>
      <c r="D551">
        <v>16543.000000000029</v>
      </c>
    </row>
    <row r="552" spans="1:4" x14ac:dyDescent="0.25">
      <c r="A552" t="str">
        <f t="shared" si="8"/>
        <v>8601056</v>
      </c>
      <c r="B552" t="s">
        <v>1066</v>
      </c>
      <c r="C552" t="s">
        <v>1207</v>
      </c>
      <c r="D552">
        <v>1972.2999999999984</v>
      </c>
    </row>
    <row r="553" spans="1:4" x14ac:dyDescent="0.25">
      <c r="A553" t="str">
        <f t="shared" si="8"/>
        <v>8601057</v>
      </c>
      <c r="B553" t="s">
        <v>1066</v>
      </c>
      <c r="C553" t="s">
        <v>1118</v>
      </c>
      <c r="D553">
        <v>856.24999999999659</v>
      </c>
    </row>
    <row r="554" spans="1:4" x14ac:dyDescent="0.25">
      <c r="A554" t="str">
        <f t="shared" si="8"/>
        <v>8601058</v>
      </c>
      <c r="B554" t="s">
        <v>1066</v>
      </c>
      <c r="C554" t="s">
        <v>1209</v>
      </c>
      <c r="D554">
        <v>13217.79999999999</v>
      </c>
    </row>
    <row r="555" spans="1:4" x14ac:dyDescent="0.25">
      <c r="A555" t="str">
        <f t="shared" si="8"/>
        <v>8601059</v>
      </c>
      <c r="B555" t="s">
        <v>1066</v>
      </c>
      <c r="C555" t="s">
        <v>1122</v>
      </c>
      <c r="D555">
        <v>6471.8440000000019</v>
      </c>
    </row>
    <row r="556" spans="1:4" x14ac:dyDescent="0.25">
      <c r="A556" t="str">
        <f t="shared" si="8"/>
        <v>8601060</v>
      </c>
      <c r="B556" t="s">
        <v>1066</v>
      </c>
      <c r="C556" t="s">
        <v>1212</v>
      </c>
      <c r="D556">
        <v>655.99999999999682</v>
      </c>
    </row>
    <row r="557" spans="1:4" x14ac:dyDescent="0.25">
      <c r="A557" t="str">
        <f t="shared" si="8"/>
        <v>8601061</v>
      </c>
      <c r="B557" t="s">
        <v>1066</v>
      </c>
      <c r="C557" t="s">
        <v>1125</v>
      </c>
      <c r="D557">
        <v>3354.516000000001</v>
      </c>
    </row>
    <row r="558" spans="1:4" x14ac:dyDescent="0.25">
      <c r="A558" t="str">
        <f t="shared" si="8"/>
        <v>8601062</v>
      </c>
      <c r="B558" t="s">
        <v>1066</v>
      </c>
      <c r="C558" t="s">
        <v>1214</v>
      </c>
      <c r="D558">
        <v>6323.4369999999954</v>
      </c>
    </row>
    <row r="559" spans="1:4" x14ac:dyDescent="0.25">
      <c r="A559" t="str">
        <f t="shared" si="8"/>
        <v>8601063</v>
      </c>
      <c r="B559" t="s">
        <v>1066</v>
      </c>
      <c r="C559" t="s">
        <v>1128</v>
      </c>
      <c r="D559">
        <v>6779.199999999988</v>
      </c>
    </row>
    <row r="560" spans="1:4" x14ac:dyDescent="0.25">
      <c r="A560" t="str">
        <f t="shared" si="8"/>
        <v>8601065</v>
      </c>
      <c r="B560" t="s">
        <v>1066</v>
      </c>
      <c r="C560" t="s">
        <v>1131</v>
      </c>
      <c r="D560">
        <v>1694.7999999999988</v>
      </c>
    </row>
    <row r="561" spans="1:4" x14ac:dyDescent="0.25">
      <c r="A561" t="str">
        <f t="shared" si="8"/>
        <v>8601067</v>
      </c>
      <c r="B561" t="s">
        <v>1066</v>
      </c>
      <c r="C561" t="s">
        <v>1133</v>
      </c>
      <c r="D561">
        <v>856.24999999999659</v>
      </c>
    </row>
    <row r="562" spans="1:4" x14ac:dyDescent="0.25">
      <c r="A562" t="str">
        <f t="shared" si="8"/>
        <v>8601069</v>
      </c>
      <c r="B562" t="s">
        <v>1066</v>
      </c>
      <c r="C562" t="s">
        <v>1136</v>
      </c>
      <c r="D562">
        <v>1291.04</v>
      </c>
    </row>
    <row r="563" spans="1:4" x14ac:dyDescent="0.25">
      <c r="A563" t="str">
        <f t="shared" si="8"/>
        <v>8602001</v>
      </c>
      <c r="B563" t="s">
        <v>1066</v>
      </c>
      <c r="C563" t="s">
        <v>106</v>
      </c>
      <c r="D563">
        <v>698.25000000000136</v>
      </c>
    </row>
    <row r="564" spans="1:4" x14ac:dyDescent="0.25">
      <c r="A564" t="str">
        <f t="shared" si="8"/>
        <v>8602003</v>
      </c>
      <c r="B564" t="s">
        <v>1066</v>
      </c>
      <c r="C564" t="s">
        <v>533</v>
      </c>
      <c r="D564">
        <v>665.00000000000091</v>
      </c>
    </row>
    <row r="565" spans="1:4" x14ac:dyDescent="0.25">
      <c r="A565" t="str">
        <f t="shared" si="8"/>
        <v>8602005</v>
      </c>
      <c r="B565" t="s">
        <v>1066</v>
      </c>
      <c r="C565" t="s">
        <v>538</v>
      </c>
      <c r="D565">
        <v>1613.8000000000006</v>
      </c>
    </row>
    <row r="566" spans="1:4" x14ac:dyDescent="0.25">
      <c r="A566" t="str">
        <f t="shared" si="8"/>
        <v>8602600</v>
      </c>
      <c r="B566" t="s">
        <v>1066</v>
      </c>
      <c r="C566" t="s">
        <v>1032</v>
      </c>
      <c r="D566">
        <v>1419.352000000001</v>
      </c>
    </row>
    <row r="567" spans="1:4" x14ac:dyDescent="0.25">
      <c r="A567" t="str">
        <f t="shared" si="8"/>
        <v>8602601</v>
      </c>
      <c r="B567" t="s">
        <v>1066</v>
      </c>
      <c r="C567" t="s">
        <v>110</v>
      </c>
      <c r="D567">
        <v>146.30000000000001</v>
      </c>
    </row>
    <row r="568" spans="1:4" x14ac:dyDescent="0.25">
      <c r="A568" t="str">
        <f t="shared" si="8"/>
        <v>8602603</v>
      </c>
      <c r="B568" t="s">
        <v>1066</v>
      </c>
      <c r="C568" t="s">
        <v>1007</v>
      </c>
      <c r="D568">
        <v>1420.1440000000002</v>
      </c>
    </row>
    <row r="569" spans="1:4" x14ac:dyDescent="0.25">
      <c r="A569" t="str">
        <f t="shared" si="8"/>
        <v>8602701</v>
      </c>
      <c r="B569" t="s">
        <v>1066</v>
      </c>
      <c r="C569" t="s">
        <v>540</v>
      </c>
      <c r="D569">
        <v>176.22499999999991</v>
      </c>
    </row>
    <row r="570" spans="1:4" x14ac:dyDescent="0.25">
      <c r="A570" t="str">
        <f t="shared" si="8"/>
        <v>8602703</v>
      </c>
      <c r="B570" t="s">
        <v>1066</v>
      </c>
      <c r="C570" t="s">
        <v>689</v>
      </c>
      <c r="D570">
        <v>149.625</v>
      </c>
    </row>
    <row r="571" spans="1:4" x14ac:dyDescent="0.25">
      <c r="A571" t="str">
        <f t="shared" si="8"/>
        <v>8606000</v>
      </c>
      <c r="B571" t="s">
        <v>1066</v>
      </c>
      <c r="C571" t="s">
        <v>266</v>
      </c>
      <c r="D571">
        <v>660.88999999999987</v>
      </c>
    </row>
    <row r="572" spans="1:4" x14ac:dyDescent="0.25">
      <c r="A572" t="str">
        <f t="shared" si="8"/>
        <v>8606001</v>
      </c>
      <c r="B572" t="s">
        <v>1066</v>
      </c>
      <c r="C572" t="s">
        <v>217</v>
      </c>
      <c r="D572">
        <v>33.25</v>
      </c>
    </row>
    <row r="573" spans="1:4" x14ac:dyDescent="0.25">
      <c r="A573" t="str">
        <f t="shared" si="8"/>
        <v>8606002</v>
      </c>
      <c r="B573" t="s">
        <v>1066</v>
      </c>
      <c r="C573" t="s">
        <v>597</v>
      </c>
      <c r="D573">
        <v>1488.5639999999992</v>
      </c>
    </row>
    <row r="574" spans="1:4" x14ac:dyDescent="0.25">
      <c r="A574" t="str">
        <f t="shared" si="8"/>
        <v>8606003</v>
      </c>
      <c r="B574" t="s">
        <v>1066</v>
      </c>
      <c r="C574" t="s">
        <v>305</v>
      </c>
      <c r="D574">
        <v>1407.6499999999996</v>
      </c>
    </row>
    <row r="575" spans="1:4" x14ac:dyDescent="0.25">
      <c r="A575" t="str">
        <f t="shared" si="8"/>
        <v>8606004</v>
      </c>
      <c r="B575" t="s">
        <v>1066</v>
      </c>
      <c r="C575" t="s">
        <v>1043</v>
      </c>
      <c r="D575">
        <v>528.71199999999999</v>
      </c>
    </row>
    <row r="576" spans="1:4" x14ac:dyDescent="0.25">
      <c r="A576" t="str">
        <f t="shared" si="8"/>
        <v>8606005</v>
      </c>
      <c r="B576" t="s">
        <v>1066</v>
      </c>
      <c r="C576" t="s">
        <v>890</v>
      </c>
      <c r="D576">
        <v>580.096</v>
      </c>
    </row>
    <row r="577" spans="1:4" x14ac:dyDescent="0.25">
      <c r="A577" t="str">
        <f t="shared" si="8"/>
        <v>8606006</v>
      </c>
      <c r="B577" t="s">
        <v>1066</v>
      </c>
      <c r="C577" t="s">
        <v>1045</v>
      </c>
      <c r="D577">
        <v>1407.95</v>
      </c>
    </row>
    <row r="578" spans="1:4" x14ac:dyDescent="0.25">
      <c r="A578" t="str">
        <f t="shared" si="8"/>
        <v>8606007</v>
      </c>
      <c r="B578" t="s">
        <v>1066</v>
      </c>
      <c r="C578" t="s">
        <v>1152</v>
      </c>
      <c r="D578">
        <v>1491.4239999999991</v>
      </c>
    </row>
    <row r="579" spans="1:4" x14ac:dyDescent="0.25">
      <c r="A579" t="str">
        <f t="shared" ref="A579:A642" si="9">B579&amp;""&amp;C579</f>
        <v>8606008</v>
      </c>
      <c r="B579" t="s">
        <v>1066</v>
      </c>
      <c r="C579" t="s">
        <v>1047</v>
      </c>
      <c r="D579">
        <v>394.46000000000004</v>
      </c>
    </row>
    <row r="580" spans="1:4" x14ac:dyDescent="0.25">
      <c r="A580" t="str">
        <f t="shared" si="9"/>
        <v>8606009</v>
      </c>
      <c r="B580" t="s">
        <v>1066</v>
      </c>
      <c r="C580" t="s">
        <v>1154</v>
      </c>
      <c r="D580">
        <v>150.69999999999999</v>
      </c>
    </row>
    <row r="581" spans="1:4" x14ac:dyDescent="0.25">
      <c r="A581" t="str">
        <f t="shared" si="9"/>
        <v>8606010</v>
      </c>
      <c r="B581" t="s">
        <v>1066</v>
      </c>
      <c r="C581" t="s">
        <v>1226</v>
      </c>
      <c r="D581">
        <v>2130.083999999998</v>
      </c>
    </row>
    <row r="582" spans="1:4" x14ac:dyDescent="0.25">
      <c r="A582" t="str">
        <f t="shared" si="9"/>
        <v>8606011</v>
      </c>
      <c r="B582" t="s">
        <v>1066</v>
      </c>
      <c r="C582" t="s">
        <v>1157</v>
      </c>
      <c r="D582">
        <v>1830.3839999999987</v>
      </c>
    </row>
    <row r="583" spans="1:4" x14ac:dyDescent="0.25">
      <c r="A583" t="str">
        <f t="shared" si="9"/>
        <v>8607000</v>
      </c>
      <c r="B583" t="s">
        <v>1066</v>
      </c>
      <c r="C583" t="s">
        <v>268</v>
      </c>
      <c r="D583">
        <v>4031.4289999999969</v>
      </c>
    </row>
    <row r="584" spans="1:4" x14ac:dyDescent="0.25">
      <c r="A584" t="str">
        <f t="shared" si="9"/>
        <v>8607001</v>
      </c>
      <c r="B584" t="s">
        <v>1066</v>
      </c>
      <c r="C584" t="s">
        <v>116</v>
      </c>
      <c r="D584">
        <v>33.25</v>
      </c>
    </row>
    <row r="585" spans="1:4" x14ac:dyDescent="0.25">
      <c r="A585" t="str">
        <f t="shared" si="9"/>
        <v>8607002</v>
      </c>
      <c r="B585" t="s">
        <v>1066</v>
      </c>
      <c r="C585" t="s">
        <v>27</v>
      </c>
      <c r="D585">
        <v>1407.95</v>
      </c>
    </row>
    <row r="586" spans="1:4" x14ac:dyDescent="0.25">
      <c r="A586" t="str">
        <f t="shared" si="9"/>
        <v>8607003</v>
      </c>
      <c r="B586" t="s">
        <v>1066</v>
      </c>
      <c r="C586" t="s">
        <v>119</v>
      </c>
      <c r="D586">
        <v>1407.6499999999996</v>
      </c>
    </row>
    <row r="587" spans="1:4" x14ac:dyDescent="0.25">
      <c r="A587" t="str">
        <f t="shared" si="9"/>
        <v>8607004</v>
      </c>
      <c r="B587" t="s">
        <v>1066</v>
      </c>
      <c r="C587" t="s">
        <v>274</v>
      </c>
      <c r="D587">
        <v>394.46000000000004</v>
      </c>
    </row>
    <row r="588" spans="1:4" x14ac:dyDescent="0.25">
      <c r="A588" t="str">
        <f t="shared" si="9"/>
        <v>8607005</v>
      </c>
      <c r="B588" t="s">
        <v>1066</v>
      </c>
      <c r="C588" t="s">
        <v>546</v>
      </c>
      <c r="D588">
        <v>580.096</v>
      </c>
    </row>
    <row r="589" spans="1:4" x14ac:dyDescent="0.25">
      <c r="A589" t="str">
        <f t="shared" si="9"/>
        <v>8607006</v>
      </c>
      <c r="B589" t="s">
        <v>1066</v>
      </c>
      <c r="C589" t="s">
        <v>602</v>
      </c>
      <c r="D589">
        <v>2974.0049999999978</v>
      </c>
    </row>
    <row r="590" spans="1:4" x14ac:dyDescent="0.25">
      <c r="A590" t="str">
        <f t="shared" si="9"/>
        <v>8607007</v>
      </c>
      <c r="B590" t="s">
        <v>1066</v>
      </c>
      <c r="C590" t="s">
        <v>548</v>
      </c>
      <c r="D590">
        <v>3507.1160000000009</v>
      </c>
    </row>
    <row r="591" spans="1:4" x14ac:dyDescent="0.25">
      <c r="A591" t="str">
        <f t="shared" si="9"/>
        <v>8607008</v>
      </c>
      <c r="B591" t="s">
        <v>1066</v>
      </c>
      <c r="C591" t="s">
        <v>604</v>
      </c>
      <c r="D591">
        <v>147.60000000000002</v>
      </c>
    </row>
    <row r="592" spans="1:4" x14ac:dyDescent="0.25">
      <c r="A592" t="str">
        <f t="shared" si="9"/>
        <v>8607009</v>
      </c>
      <c r="B592" t="s">
        <v>1066</v>
      </c>
      <c r="C592" t="s">
        <v>552</v>
      </c>
      <c r="D592">
        <v>181.52500000000009</v>
      </c>
    </row>
    <row r="593" spans="1:4" x14ac:dyDescent="0.25">
      <c r="A593" t="str">
        <f t="shared" si="9"/>
        <v>8607011</v>
      </c>
      <c r="B593" t="s">
        <v>1066</v>
      </c>
      <c r="C593" t="s">
        <v>1164</v>
      </c>
      <c r="D593">
        <v>3639.4600000000009</v>
      </c>
    </row>
    <row r="594" spans="1:4" x14ac:dyDescent="0.25">
      <c r="A594" t="str">
        <f t="shared" si="9"/>
        <v>8607013</v>
      </c>
      <c r="B594" t="s">
        <v>1066</v>
      </c>
      <c r="C594" t="s">
        <v>1166</v>
      </c>
      <c r="D594">
        <v>188.37500000000011</v>
      </c>
    </row>
    <row r="595" spans="1:4" x14ac:dyDescent="0.25">
      <c r="A595" t="str">
        <f t="shared" si="9"/>
        <v>8611000</v>
      </c>
      <c r="B595" t="s">
        <v>1234</v>
      </c>
      <c r="C595" t="s">
        <v>23</v>
      </c>
      <c r="D595">
        <v>5841.0509999999949</v>
      </c>
    </row>
    <row r="596" spans="1:4" x14ac:dyDescent="0.25">
      <c r="A596" t="str">
        <f t="shared" si="9"/>
        <v>8611001</v>
      </c>
      <c r="B596" t="s">
        <v>1234</v>
      </c>
      <c r="C596" t="s">
        <v>14</v>
      </c>
      <c r="D596">
        <v>836.5000000000008</v>
      </c>
    </row>
    <row r="597" spans="1:4" x14ac:dyDescent="0.25">
      <c r="A597" t="str">
        <f t="shared" si="9"/>
        <v>8611002</v>
      </c>
      <c r="B597" t="s">
        <v>1234</v>
      </c>
      <c r="C597" t="s">
        <v>130</v>
      </c>
      <c r="D597">
        <v>2807.7000000000003</v>
      </c>
    </row>
    <row r="598" spans="1:4" x14ac:dyDescent="0.25">
      <c r="A598" t="str">
        <f t="shared" si="9"/>
        <v>8611003</v>
      </c>
      <c r="B598" t="s">
        <v>1234</v>
      </c>
      <c r="C598" t="s">
        <v>41</v>
      </c>
      <c r="D598">
        <v>1290.200000000001</v>
      </c>
    </row>
    <row r="599" spans="1:4" x14ac:dyDescent="0.25">
      <c r="A599" t="str">
        <f t="shared" si="9"/>
        <v>8611004</v>
      </c>
      <c r="B599" t="s">
        <v>1234</v>
      </c>
      <c r="C599" t="s">
        <v>135</v>
      </c>
      <c r="D599">
        <v>940.89899999999977</v>
      </c>
    </row>
    <row r="600" spans="1:4" x14ac:dyDescent="0.25">
      <c r="A600" t="str">
        <f t="shared" si="9"/>
        <v>8611005</v>
      </c>
      <c r="B600" t="s">
        <v>1234</v>
      </c>
      <c r="C600" t="s">
        <v>46</v>
      </c>
      <c r="D600">
        <v>6773.5500000000193</v>
      </c>
    </row>
    <row r="601" spans="1:4" x14ac:dyDescent="0.25">
      <c r="A601" t="str">
        <f t="shared" si="9"/>
        <v>8611006</v>
      </c>
      <c r="B601" t="s">
        <v>1234</v>
      </c>
      <c r="C601" t="s">
        <v>139</v>
      </c>
      <c r="D601">
        <v>360.37200000000018</v>
      </c>
    </row>
    <row r="602" spans="1:4" x14ac:dyDescent="0.25">
      <c r="A602" t="str">
        <f t="shared" si="9"/>
        <v>8611008</v>
      </c>
      <c r="B602" t="s">
        <v>1234</v>
      </c>
      <c r="C602" t="s">
        <v>142</v>
      </c>
      <c r="D602">
        <v>225.99600000000009</v>
      </c>
    </row>
    <row r="603" spans="1:4" x14ac:dyDescent="0.25">
      <c r="A603" t="str">
        <f t="shared" si="9"/>
        <v>8611010</v>
      </c>
      <c r="B603" t="s">
        <v>1234</v>
      </c>
      <c r="C603" t="s">
        <v>145</v>
      </c>
      <c r="D603">
        <v>815.84099999999876</v>
      </c>
    </row>
    <row r="604" spans="1:4" x14ac:dyDescent="0.25">
      <c r="A604" t="str">
        <f t="shared" si="9"/>
        <v>8611012</v>
      </c>
      <c r="B604" t="s">
        <v>1234</v>
      </c>
      <c r="C604" t="s">
        <v>149</v>
      </c>
      <c r="D604">
        <v>258.0010000000002</v>
      </c>
    </row>
    <row r="605" spans="1:4" x14ac:dyDescent="0.25">
      <c r="A605" t="str">
        <f t="shared" si="9"/>
        <v>8611014</v>
      </c>
      <c r="B605" t="s">
        <v>1234</v>
      </c>
      <c r="C605" t="s">
        <v>152</v>
      </c>
      <c r="D605">
        <v>249.81200000000032</v>
      </c>
    </row>
    <row r="606" spans="1:4" x14ac:dyDescent="0.25">
      <c r="A606" t="str">
        <f t="shared" si="9"/>
        <v>8611016</v>
      </c>
      <c r="B606" t="s">
        <v>1234</v>
      </c>
      <c r="C606" t="s">
        <v>156</v>
      </c>
      <c r="D606">
        <v>121.6190000000001</v>
      </c>
    </row>
    <row r="607" spans="1:4" x14ac:dyDescent="0.25">
      <c r="A607" t="str">
        <f t="shared" si="9"/>
        <v>8612000</v>
      </c>
      <c r="B607" t="s">
        <v>1234</v>
      </c>
      <c r="C607" t="s">
        <v>665</v>
      </c>
      <c r="D607">
        <v>1613.5499999999988</v>
      </c>
    </row>
    <row r="608" spans="1:4" x14ac:dyDescent="0.25">
      <c r="A608" t="str">
        <f t="shared" si="9"/>
        <v>8612001</v>
      </c>
      <c r="B608" t="s">
        <v>1234</v>
      </c>
      <c r="C608" t="s">
        <v>106</v>
      </c>
      <c r="D608">
        <v>1612.750000000002</v>
      </c>
    </row>
    <row r="609" spans="1:4" x14ac:dyDescent="0.25">
      <c r="A609" t="str">
        <f t="shared" si="9"/>
        <v>8612700</v>
      </c>
      <c r="B609" t="s">
        <v>1234</v>
      </c>
      <c r="C609" t="s">
        <v>594</v>
      </c>
      <c r="D609">
        <v>1452.194999999999</v>
      </c>
    </row>
    <row r="610" spans="1:4" x14ac:dyDescent="0.25">
      <c r="A610" t="str">
        <f t="shared" si="9"/>
        <v>8612701</v>
      </c>
      <c r="B610" t="s">
        <v>1234</v>
      </c>
      <c r="C610" t="s">
        <v>540</v>
      </c>
      <c r="D610">
        <v>1451.4750000000015</v>
      </c>
    </row>
    <row r="611" spans="1:4" x14ac:dyDescent="0.25">
      <c r="A611" t="str">
        <f t="shared" si="9"/>
        <v>8612702</v>
      </c>
      <c r="B611" t="s">
        <v>1234</v>
      </c>
      <c r="C611" t="s">
        <v>709</v>
      </c>
      <c r="D611">
        <v>322.71000000000009</v>
      </c>
    </row>
    <row r="612" spans="1:4" x14ac:dyDescent="0.25">
      <c r="A612" t="str">
        <f t="shared" si="9"/>
        <v>8612703</v>
      </c>
      <c r="B612" t="s">
        <v>1234</v>
      </c>
      <c r="C612" t="s">
        <v>689</v>
      </c>
      <c r="D612">
        <v>322.55</v>
      </c>
    </row>
    <row r="613" spans="1:4" x14ac:dyDescent="0.25">
      <c r="A613" t="str">
        <f t="shared" si="9"/>
        <v>8616001</v>
      </c>
      <c r="B613" t="s">
        <v>1234</v>
      </c>
      <c r="C613" t="s">
        <v>217</v>
      </c>
      <c r="D613">
        <v>26.768000000000001</v>
      </c>
    </row>
    <row r="614" spans="1:4" x14ac:dyDescent="0.25">
      <c r="A614" t="str">
        <f t="shared" si="9"/>
        <v>8617001</v>
      </c>
      <c r="B614" t="s">
        <v>1234</v>
      </c>
      <c r="C614" t="s">
        <v>116</v>
      </c>
      <c r="D614">
        <v>204.10600000000017</v>
      </c>
    </row>
    <row r="615" spans="1:4" x14ac:dyDescent="0.25">
      <c r="A615" t="str">
        <f t="shared" si="9"/>
        <v>8621000</v>
      </c>
      <c r="B615" t="s">
        <v>1263</v>
      </c>
      <c r="C615" t="s">
        <v>23</v>
      </c>
      <c r="D615">
        <v>6542.3229999999867</v>
      </c>
    </row>
    <row r="616" spans="1:4" x14ac:dyDescent="0.25">
      <c r="A616" t="str">
        <f t="shared" si="9"/>
        <v>8621001</v>
      </c>
      <c r="B616" t="s">
        <v>1263</v>
      </c>
      <c r="C616" t="s">
        <v>14</v>
      </c>
      <c r="D616">
        <v>1708.349999999999</v>
      </c>
    </row>
    <row r="617" spans="1:4" x14ac:dyDescent="0.25">
      <c r="A617" t="str">
        <f t="shared" si="9"/>
        <v>8621002</v>
      </c>
      <c r="B617" t="s">
        <v>1263</v>
      </c>
      <c r="C617" t="s">
        <v>130</v>
      </c>
      <c r="D617">
        <v>1370.1199999999997</v>
      </c>
    </row>
    <row r="618" spans="1:4" x14ac:dyDescent="0.25">
      <c r="A618" t="str">
        <f t="shared" si="9"/>
        <v>8621003</v>
      </c>
      <c r="B618" t="s">
        <v>1263</v>
      </c>
      <c r="C618" t="s">
        <v>41</v>
      </c>
      <c r="D618">
        <v>170.95000000000005</v>
      </c>
    </row>
    <row r="619" spans="1:4" x14ac:dyDescent="0.25">
      <c r="A619" t="str">
        <f t="shared" si="9"/>
        <v>8621004</v>
      </c>
      <c r="B619" t="s">
        <v>1263</v>
      </c>
      <c r="C619" t="s">
        <v>135</v>
      </c>
      <c r="D619">
        <v>2317.5940000000023</v>
      </c>
    </row>
    <row r="620" spans="1:4" x14ac:dyDescent="0.25">
      <c r="A620" t="str">
        <f t="shared" si="9"/>
        <v>8621005</v>
      </c>
      <c r="B620" t="s">
        <v>1263</v>
      </c>
      <c r="C620" t="s">
        <v>46</v>
      </c>
      <c r="D620">
        <v>472.875</v>
      </c>
    </row>
    <row r="621" spans="1:4" x14ac:dyDescent="0.25">
      <c r="A621" t="str">
        <f t="shared" si="9"/>
        <v>8621006</v>
      </c>
      <c r="B621" t="s">
        <v>1263</v>
      </c>
      <c r="C621" t="s">
        <v>139</v>
      </c>
      <c r="D621">
        <v>1882.5000000000016</v>
      </c>
    </row>
    <row r="622" spans="1:4" x14ac:dyDescent="0.25">
      <c r="A622" t="str">
        <f t="shared" si="9"/>
        <v>8621007</v>
      </c>
      <c r="B622" t="s">
        <v>1263</v>
      </c>
      <c r="C622" t="s">
        <v>51</v>
      </c>
      <c r="D622">
        <v>1843</v>
      </c>
    </row>
    <row r="623" spans="1:4" x14ac:dyDescent="0.25">
      <c r="A623" t="str">
        <f t="shared" si="9"/>
        <v>8621008</v>
      </c>
      <c r="B623" t="s">
        <v>1263</v>
      </c>
      <c r="C623" t="s">
        <v>142</v>
      </c>
      <c r="D623">
        <v>78.683000000000021</v>
      </c>
    </row>
    <row r="624" spans="1:4" x14ac:dyDescent="0.25">
      <c r="A624" t="str">
        <f t="shared" si="9"/>
        <v>8621009</v>
      </c>
      <c r="B624" t="s">
        <v>1263</v>
      </c>
      <c r="C624" t="s">
        <v>54</v>
      </c>
      <c r="D624">
        <v>1366.6799999999998</v>
      </c>
    </row>
    <row r="625" spans="1:4" x14ac:dyDescent="0.25">
      <c r="A625" t="str">
        <f t="shared" si="9"/>
        <v>8621010</v>
      </c>
      <c r="B625" t="s">
        <v>1263</v>
      </c>
      <c r="C625" t="s">
        <v>145</v>
      </c>
      <c r="D625">
        <v>1882.5000000000016</v>
      </c>
    </row>
    <row r="626" spans="1:4" x14ac:dyDescent="0.25">
      <c r="A626" t="str">
        <f t="shared" si="9"/>
        <v>8621011</v>
      </c>
      <c r="B626" t="s">
        <v>1263</v>
      </c>
      <c r="C626" t="s">
        <v>58</v>
      </c>
      <c r="D626">
        <v>6529.3350000000228</v>
      </c>
    </row>
    <row r="627" spans="1:4" x14ac:dyDescent="0.25">
      <c r="A627" t="str">
        <f t="shared" si="9"/>
        <v>8621013</v>
      </c>
      <c r="B627" t="s">
        <v>1263</v>
      </c>
      <c r="C627" t="s">
        <v>62</v>
      </c>
      <c r="D627">
        <v>649.51499999999987</v>
      </c>
    </row>
    <row r="628" spans="1:4" x14ac:dyDescent="0.25">
      <c r="A628" t="str">
        <f t="shared" si="9"/>
        <v>8621015</v>
      </c>
      <c r="B628" t="s">
        <v>1263</v>
      </c>
      <c r="C628" t="s">
        <v>66</v>
      </c>
      <c r="D628">
        <v>472.875</v>
      </c>
    </row>
    <row r="629" spans="1:4" x14ac:dyDescent="0.25">
      <c r="A629" t="str">
        <f t="shared" si="9"/>
        <v>8621017</v>
      </c>
      <c r="B629" t="s">
        <v>1263</v>
      </c>
      <c r="C629" t="s">
        <v>70</v>
      </c>
      <c r="D629">
        <v>78.636999999999958</v>
      </c>
    </row>
    <row r="630" spans="1:4" x14ac:dyDescent="0.25">
      <c r="A630" t="str">
        <f t="shared" si="9"/>
        <v>8621019</v>
      </c>
      <c r="B630" t="s">
        <v>1263</v>
      </c>
      <c r="C630" t="s">
        <v>73</v>
      </c>
      <c r="D630">
        <v>1709.2499999999982</v>
      </c>
    </row>
    <row r="631" spans="1:4" x14ac:dyDescent="0.25">
      <c r="A631" t="str">
        <f t="shared" si="9"/>
        <v>8622000</v>
      </c>
      <c r="B631" t="s">
        <v>1263</v>
      </c>
      <c r="C631" t="s">
        <v>665</v>
      </c>
      <c r="D631">
        <v>1370.1199999999997</v>
      </c>
    </row>
    <row r="632" spans="1:4" x14ac:dyDescent="0.25">
      <c r="A632" t="str">
        <f t="shared" si="9"/>
        <v>8622001</v>
      </c>
      <c r="B632" t="s">
        <v>1263</v>
      </c>
      <c r="C632" t="s">
        <v>106</v>
      </c>
      <c r="D632">
        <v>170.95000000000005</v>
      </c>
    </row>
    <row r="633" spans="1:4" x14ac:dyDescent="0.25">
      <c r="A633" t="str">
        <f t="shared" si="9"/>
        <v>8622003</v>
      </c>
      <c r="B633" t="s">
        <v>1263</v>
      </c>
      <c r="C633" t="s">
        <v>533</v>
      </c>
      <c r="D633">
        <v>1367.3999999999987</v>
      </c>
    </row>
    <row r="634" spans="1:4" x14ac:dyDescent="0.25">
      <c r="A634" t="str">
        <f t="shared" si="9"/>
        <v>8622601</v>
      </c>
      <c r="B634" t="s">
        <v>1263</v>
      </c>
      <c r="C634" t="s">
        <v>110</v>
      </c>
      <c r="D634">
        <v>34.19</v>
      </c>
    </row>
    <row r="635" spans="1:4" x14ac:dyDescent="0.25">
      <c r="A635" t="str">
        <f t="shared" si="9"/>
        <v>8622700</v>
      </c>
      <c r="B635" t="s">
        <v>1263</v>
      </c>
      <c r="C635" t="s">
        <v>594</v>
      </c>
      <c r="D635">
        <v>1541.3849999999993</v>
      </c>
    </row>
    <row r="636" spans="1:4" x14ac:dyDescent="0.25">
      <c r="A636" t="str">
        <f t="shared" si="9"/>
        <v>8622701</v>
      </c>
      <c r="B636" t="s">
        <v>1263</v>
      </c>
      <c r="C636" t="s">
        <v>540</v>
      </c>
      <c r="D636">
        <v>34.19</v>
      </c>
    </row>
    <row r="637" spans="1:4" x14ac:dyDescent="0.25">
      <c r="A637" t="str">
        <f t="shared" si="9"/>
        <v>8622703</v>
      </c>
      <c r="B637" t="s">
        <v>1263</v>
      </c>
      <c r="C637" t="s">
        <v>689</v>
      </c>
      <c r="D637">
        <v>1538.3249999999985</v>
      </c>
    </row>
    <row r="638" spans="1:4" x14ac:dyDescent="0.25">
      <c r="A638" t="str">
        <f t="shared" si="9"/>
        <v>8626000</v>
      </c>
      <c r="B638" t="s">
        <v>1263</v>
      </c>
      <c r="C638" t="s">
        <v>266</v>
      </c>
      <c r="D638">
        <v>376.49999999999994</v>
      </c>
    </row>
    <row r="639" spans="1:4" x14ac:dyDescent="0.25">
      <c r="A639" t="str">
        <f t="shared" si="9"/>
        <v>8626001</v>
      </c>
      <c r="B639" t="s">
        <v>1263</v>
      </c>
      <c r="C639" t="s">
        <v>217</v>
      </c>
      <c r="D639">
        <v>341.67000000000007</v>
      </c>
    </row>
    <row r="640" spans="1:4" x14ac:dyDescent="0.25">
      <c r="A640" t="str">
        <f t="shared" si="9"/>
        <v>8626002</v>
      </c>
      <c r="B640" t="s">
        <v>1263</v>
      </c>
      <c r="C640" t="s">
        <v>597</v>
      </c>
      <c r="D640">
        <v>376.49999999999994</v>
      </c>
    </row>
    <row r="641" spans="1:4" x14ac:dyDescent="0.25">
      <c r="A641" t="str">
        <f t="shared" si="9"/>
        <v>8626003</v>
      </c>
      <c r="B641" t="s">
        <v>1263</v>
      </c>
      <c r="C641" t="s">
        <v>305</v>
      </c>
      <c r="D641">
        <v>34.19</v>
      </c>
    </row>
    <row r="642" spans="1:4" x14ac:dyDescent="0.25">
      <c r="A642" t="str">
        <f t="shared" si="9"/>
        <v>8626005</v>
      </c>
      <c r="B642" t="s">
        <v>1263</v>
      </c>
      <c r="C642" t="s">
        <v>890</v>
      </c>
      <c r="D642">
        <v>341.67000000000007</v>
      </c>
    </row>
    <row r="643" spans="1:4" x14ac:dyDescent="0.25">
      <c r="A643" t="str">
        <f t="shared" ref="A643:A701" si="10">B643&amp;""&amp;C643</f>
        <v>8627000</v>
      </c>
      <c r="B643" t="s">
        <v>1263</v>
      </c>
      <c r="C643" t="s">
        <v>268</v>
      </c>
      <c r="D643">
        <v>376.49999999999994</v>
      </c>
    </row>
    <row r="644" spans="1:4" x14ac:dyDescent="0.25">
      <c r="A644" t="str">
        <f t="shared" si="10"/>
        <v>8627001</v>
      </c>
      <c r="B644" t="s">
        <v>1263</v>
      </c>
      <c r="C644" t="s">
        <v>116</v>
      </c>
      <c r="D644">
        <v>341.67000000000007</v>
      </c>
    </row>
    <row r="645" spans="1:4" x14ac:dyDescent="0.25">
      <c r="A645" t="str">
        <f t="shared" si="10"/>
        <v>8627002</v>
      </c>
      <c r="B645" t="s">
        <v>1263</v>
      </c>
      <c r="C645" t="s">
        <v>27</v>
      </c>
      <c r="D645">
        <v>376.49999999999994</v>
      </c>
    </row>
    <row r="646" spans="1:4" x14ac:dyDescent="0.25">
      <c r="A646" t="str">
        <f t="shared" si="10"/>
        <v>8627003</v>
      </c>
      <c r="B646" t="s">
        <v>1263</v>
      </c>
      <c r="C646" t="s">
        <v>119</v>
      </c>
      <c r="D646">
        <v>34.19</v>
      </c>
    </row>
    <row r="647" spans="1:4" x14ac:dyDescent="0.25">
      <c r="A647" t="str">
        <f t="shared" si="10"/>
        <v>8627005</v>
      </c>
      <c r="B647" t="s">
        <v>1263</v>
      </c>
      <c r="C647" t="s">
        <v>546</v>
      </c>
      <c r="D647">
        <v>341.67000000000007</v>
      </c>
    </row>
    <row r="648" spans="1:4" x14ac:dyDescent="0.25">
      <c r="A648" t="str">
        <f t="shared" si="10"/>
        <v>8627007</v>
      </c>
      <c r="B648" t="s">
        <v>1263</v>
      </c>
      <c r="C648" t="s">
        <v>548</v>
      </c>
      <c r="D648">
        <v>341.85</v>
      </c>
    </row>
    <row r="649" spans="1:4" x14ac:dyDescent="0.25">
      <c r="A649" t="str">
        <f t="shared" si="10"/>
        <v>8631000</v>
      </c>
      <c r="B649" t="s">
        <v>1309</v>
      </c>
      <c r="C649" t="s">
        <v>23</v>
      </c>
      <c r="D649">
        <v>4170.6759999999813</v>
      </c>
    </row>
    <row r="650" spans="1:4" x14ac:dyDescent="0.25">
      <c r="A650" t="str">
        <f t="shared" si="10"/>
        <v>8631001</v>
      </c>
      <c r="B650" t="s">
        <v>1309</v>
      </c>
      <c r="C650" t="s">
        <v>14</v>
      </c>
      <c r="D650">
        <v>1567.175999999999</v>
      </c>
    </row>
    <row r="651" spans="1:4" x14ac:dyDescent="0.25">
      <c r="A651" t="str">
        <f t="shared" si="10"/>
        <v>8631003</v>
      </c>
      <c r="B651" t="s">
        <v>1309</v>
      </c>
      <c r="C651" t="s">
        <v>41</v>
      </c>
      <c r="D651">
        <v>6107.968000000018</v>
      </c>
    </row>
    <row r="652" spans="1:4" x14ac:dyDescent="0.25">
      <c r="A652" t="str">
        <f t="shared" si="10"/>
        <v>8631005</v>
      </c>
      <c r="B652" t="s">
        <v>1309</v>
      </c>
      <c r="C652" t="s">
        <v>46</v>
      </c>
      <c r="D652">
        <v>4066.7719999999895</v>
      </c>
    </row>
    <row r="653" spans="1:4" x14ac:dyDescent="0.25">
      <c r="A653" t="str">
        <f t="shared" si="10"/>
        <v>8632000</v>
      </c>
      <c r="B653" t="s">
        <v>1309</v>
      </c>
      <c r="C653" t="s">
        <v>665</v>
      </c>
      <c r="D653">
        <v>342.0320000000001</v>
      </c>
    </row>
    <row r="654" spans="1:4" x14ac:dyDescent="0.25">
      <c r="A654" t="str">
        <f t="shared" si="10"/>
        <v>8632001</v>
      </c>
      <c r="B654" t="s">
        <v>1309</v>
      </c>
      <c r="C654" t="s">
        <v>106</v>
      </c>
      <c r="D654">
        <v>3610.4729999999845</v>
      </c>
    </row>
    <row r="655" spans="1:4" x14ac:dyDescent="0.25">
      <c r="A655" t="str">
        <f t="shared" si="10"/>
        <v>8632002</v>
      </c>
      <c r="B655" t="s">
        <v>1309</v>
      </c>
      <c r="C655" t="s">
        <v>667</v>
      </c>
      <c r="D655">
        <v>396.85800000000017</v>
      </c>
    </row>
    <row r="656" spans="1:4" x14ac:dyDescent="0.25">
      <c r="A656" t="str">
        <f t="shared" si="10"/>
        <v>8632003</v>
      </c>
      <c r="B656" t="s">
        <v>1309</v>
      </c>
      <c r="C656" t="s">
        <v>533</v>
      </c>
      <c r="D656">
        <v>340.67200000000014</v>
      </c>
    </row>
    <row r="657" spans="1:4" x14ac:dyDescent="0.25">
      <c r="A657" t="str">
        <f t="shared" si="10"/>
        <v>8632004</v>
      </c>
      <c r="B657" t="s">
        <v>1309</v>
      </c>
      <c r="C657" t="s">
        <v>1030</v>
      </c>
      <c r="D657">
        <v>548.04200000000037</v>
      </c>
    </row>
    <row r="658" spans="1:4" x14ac:dyDescent="0.25">
      <c r="A658" t="str">
        <f t="shared" si="10"/>
        <v>8632005</v>
      </c>
      <c r="B658" t="s">
        <v>1309</v>
      </c>
      <c r="C658" t="s">
        <v>538</v>
      </c>
      <c r="D658">
        <v>396.96300000000008</v>
      </c>
    </row>
    <row r="659" spans="1:4" x14ac:dyDescent="0.25">
      <c r="A659" t="str">
        <f t="shared" si="10"/>
        <v>8632007</v>
      </c>
      <c r="B659" t="s">
        <v>1309</v>
      </c>
      <c r="C659" t="s">
        <v>1321</v>
      </c>
      <c r="D659">
        <v>548.18700000000024</v>
      </c>
    </row>
    <row r="660" spans="1:4" x14ac:dyDescent="0.25">
      <c r="A660" t="str">
        <f t="shared" si="10"/>
        <v>8632700</v>
      </c>
      <c r="B660" t="s">
        <v>1309</v>
      </c>
      <c r="C660" t="s">
        <v>594</v>
      </c>
      <c r="D660">
        <v>472.45000000000027</v>
      </c>
    </row>
    <row r="661" spans="1:4" x14ac:dyDescent="0.25">
      <c r="A661" t="str">
        <f t="shared" si="10"/>
        <v>8632701</v>
      </c>
      <c r="B661" t="s">
        <v>1309</v>
      </c>
      <c r="C661" t="s">
        <v>540</v>
      </c>
      <c r="D661">
        <v>472.57500000000016</v>
      </c>
    </row>
    <row r="662" spans="1:4" x14ac:dyDescent="0.25">
      <c r="A662" t="str">
        <f t="shared" si="10"/>
        <v>8632702</v>
      </c>
      <c r="B662" t="s">
        <v>1309</v>
      </c>
      <c r="C662" t="s">
        <v>709</v>
      </c>
      <c r="D662">
        <v>604.73600000000044</v>
      </c>
    </row>
    <row r="663" spans="1:4" x14ac:dyDescent="0.25">
      <c r="A663" t="str">
        <f t="shared" si="10"/>
        <v>8632703</v>
      </c>
      <c r="B663" t="s">
        <v>1309</v>
      </c>
      <c r="C663" t="s">
        <v>689</v>
      </c>
      <c r="D663">
        <v>604.8960000000003</v>
      </c>
    </row>
    <row r="664" spans="1:4" x14ac:dyDescent="0.25">
      <c r="A664" t="str">
        <f t="shared" si="10"/>
        <v>8641000</v>
      </c>
      <c r="B664" t="s">
        <v>1331</v>
      </c>
      <c r="C664" t="s">
        <v>23</v>
      </c>
      <c r="D664">
        <v>341.1719999999998</v>
      </c>
    </row>
    <row r="665" spans="1:4" x14ac:dyDescent="0.25">
      <c r="A665" t="str">
        <f t="shared" si="10"/>
        <v>8641001</v>
      </c>
      <c r="B665" t="s">
        <v>1331</v>
      </c>
      <c r="C665" t="s">
        <v>14</v>
      </c>
      <c r="D665">
        <v>267.57899999999984</v>
      </c>
    </row>
    <row r="666" spans="1:4" x14ac:dyDescent="0.25">
      <c r="A666" t="str">
        <f t="shared" si="10"/>
        <v>8641002</v>
      </c>
      <c r="B666" t="s">
        <v>1331</v>
      </c>
      <c r="C666" t="s">
        <v>130</v>
      </c>
      <c r="D666">
        <v>2416.7229999999968</v>
      </c>
    </row>
    <row r="667" spans="1:4" x14ac:dyDescent="0.25">
      <c r="A667" t="str">
        <f t="shared" si="10"/>
        <v>8641003</v>
      </c>
      <c r="B667" t="s">
        <v>1331</v>
      </c>
      <c r="C667" t="s">
        <v>41</v>
      </c>
      <c r="D667">
        <v>338.75399999999996</v>
      </c>
    </row>
    <row r="668" spans="1:4" x14ac:dyDescent="0.25">
      <c r="A668" t="str">
        <f t="shared" si="10"/>
        <v>8641004</v>
      </c>
      <c r="B668" t="s">
        <v>1331</v>
      </c>
      <c r="C668" t="s">
        <v>135</v>
      </c>
      <c r="D668">
        <v>520.90400000000147</v>
      </c>
    </row>
    <row r="669" spans="1:4" x14ac:dyDescent="0.25">
      <c r="A669" t="str">
        <f t="shared" si="10"/>
        <v>8641005</v>
      </c>
      <c r="B669" t="s">
        <v>1331</v>
      </c>
      <c r="C669" t="s">
        <v>46</v>
      </c>
      <c r="D669">
        <v>636.32600000000025</v>
      </c>
    </row>
    <row r="670" spans="1:4" x14ac:dyDescent="0.25">
      <c r="A670" t="str">
        <f t="shared" si="10"/>
        <v>8641007</v>
      </c>
      <c r="B670" t="s">
        <v>1331</v>
      </c>
      <c r="C670" t="s">
        <v>51</v>
      </c>
      <c r="D670">
        <v>642.76400000000012</v>
      </c>
    </row>
    <row r="671" spans="1:4" x14ac:dyDescent="0.25">
      <c r="A671" t="str">
        <f t="shared" si="10"/>
        <v>8641009</v>
      </c>
      <c r="B671" t="s">
        <v>1331</v>
      </c>
      <c r="C671" t="s">
        <v>54</v>
      </c>
      <c r="D671">
        <v>909.49700000000041</v>
      </c>
    </row>
    <row r="672" spans="1:4" x14ac:dyDescent="0.25">
      <c r="A672" t="str">
        <f t="shared" si="10"/>
        <v>8641011</v>
      </c>
      <c r="B672" t="s">
        <v>1331</v>
      </c>
      <c r="C672" t="s">
        <v>58</v>
      </c>
      <c r="D672">
        <v>1198.2360000000001</v>
      </c>
    </row>
    <row r="673" spans="1:4" x14ac:dyDescent="0.25">
      <c r="A673" t="str">
        <f t="shared" si="10"/>
        <v>8641013</v>
      </c>
      <c r="B673" t="s">
        <v>1331</v>
      </c>
      <c r="C673" t="s">
        <v>62</v>
      </c>
      <c r="D673">
        <v>520.95999999999981</v>
      </c>
    </row>
    <row r="674" spans="1:4" x14ac:dyDescent="0.25">
      <c r="A674" t="str">
        <f t="shared" si="10"/>
        <v>8641015</v>
      </c>
      <c r="B674" t="s">
        <v>1331</v>
      </c>
      <c r="C674" t="s">
        <v>66</v>
      </c>
      <c r="D674">
        <v>1016.8469999999994</v>
      </c>
    </row>
    <row r="675" spans="1:4" x14ac:dyDescent="0.25">
      <c r="A675" t="str">
        <f t="shared" si="10"/>
        <v>FB581000</v>
      </c>
      <c r="B675" t="s">
        <v>1354</v>
      </c>
      <c r="C675" t="s">
        <v>23</v>
      </c>
      <c r="D675">
        <v>4738.5000000000064</v>
      </c>
    </row>
    <row r="676" spans="1:4" x14ac:dyDescent="0.25">
      <c r="A676" t="str">
        <f t="shared" si="10"/>
        <v>FB581001</v>
      </c>
      <c r="B676" t="s">
        <v>1354</v>
      </c>
      <c r="C676" t="s">
        <v>14</v>
      </c>
      <c r="D676">
        <v>4725.24999999998</v>
      </c>
    </row>
    <row r="677" spans="1:4" x14ac:dyDescent="0.25">
      <c r="A677" t="str">
        <f t="shared" si="10"/>
        <v>FB581002</v>
      </c>
      <c r="B677" t="s">
        <v>1354</v>
      </c>
      <c r="C677" t="s">
        <v>130</v>
      </c>
      <c r="D677">
        <v>4738.5000000000064</v>
      </c>
    </row>
    <row r="678" spans="1:4" x14ac:dyDescent="0.25">
      <c r="A678" t="str">
        <f t="shared" si="10"/>
        <v>FB581003</v>
      </c>
      <c r="B678" t="s">
        <v>1354</v>
      </c>
      <c r="C678" t="s">
        <v>41</v>
      </c>
      <c r="D678">
        <v>4725.24999999998</v>
      </c>
    </row>
    <row r="679" spans="1:4" x14ac:dyDescent="0.25">
      <c r="A679" t="str">
        <f t="shared" si="10"/>
        <v>FB581004</v>
      </c>
      <c r="B679" t="s">
        <v>1354</v>
      </c>
      <c r="C679" t="s">
        <v>135</v>
      </c>
      <c r="D679">
        <v>4738.5000000000064</v>
      </c>
    </row>
    <row r="680" spans="1:4" x14ac:dyDescent="0.25">
      <c r="A680" t="str">
        <f t="shared" si="10"/>
        <v>FB581005</v>
      </c>
      <c r="B680" t="s">
        <v>1354</v>
      </c>
      <c r="C680" t="s">
        <v>46</v>
      </c>
      <c r="D680">
        <v>4725.24999999998</v>
      </c>
    </row>
    <row r="681" spans="1:4" x14ac:dyDescent="0.25">
      <c r="A681" t="str">
        <f t="shared" si="10"/>
        <v>FB581006</v>
      </c>
      <c r="B681" t="s">
        <v>1354</v>
      </c>
      <c r="C681" t="s">
        <v>139</v>
      </c>
      <c r="D681">
        <v>4738.5000000000064</v>
      </c>
    </row>
    <row r="682" spans="1:4" x14ac:dyDescent="0.25">
      <c r="A682" t="str">
        <f t="shared" si="10"/>
        <v>FB581007</v>
      </c>
      <c r="B682" t="s">
        <v>1354</v>
      </c>
      <c r="C682" t="s">
        <v>51</v>
      </c>
      <c r="D682">
        <v>4725.24999999998</v>
      </c>
    </row>
    <row r="683" spans="1:4" x14ac:dyDescent="0.25">
      <c r="A683" t="str">
        <f t="shared" si="10"/>
        <v>FB581008</v>
      </c>
      <c r="B683" t="s">
        <v>1354</v>
      </c>
      <c r="C683" t="s">
        <v>142</v>
      </c>
      <c r="D683">
        <v>4738.5000000000064</v>
      </c>
    </row>
    <row r="684" spans="1:4" x14ac:dyDescent="0.25">
      <c r="A684" t="str">
        <f t="shared" si="10"/>
        <v>FB581009</v>
      </c>
      <c r="B684" t="s">
        <v>1354</v>
      </c>
      <c r="C684" t="s">
        <v>54</v>
      </c>
      <c r="D684">
        <v>4725.24999999998</v>
      </c>
    </row>
    <row r="685" spans="1:4" x14ac:dyDescent="0.25">
      <c r="A685" t="str">
        <f t="shared" si="10"/>
        <v>FB581010</v>
      </c>
      <c r="B685" t="s">
        <v>1354</v>
      </c>
      <c r="C685" t="s">
        <v>145</v>
      </c>
      <c r="D685">
        <v>4738.5000000000064</v>
      </c>
    </row>
    <row r="686" spans="1:4" x14ac:dyDescent="0.25">
      <c r="A686" t="str">
        <f t="shared" si="10"/>
        <v>FB581011</v>
      </c>
      <c r="B686" t="s">
        <v>1354</v>
      </c>
      <c r="C686" t="s">
        <v>58</v>
      </c>
      <c r="D686">
        <v>4725.24999999998</v>
      </c>
    </row>
    <row r="687" spans="1:4" x14ac:dyDescent="0.25">
      <c r="A687" t="str">
        <f t="shared" si="10"/>
        <v>FB586000</v>
      </c>
      <c r="B687" t="s">
        <v>1354</v>
      </c>
      <c r="C687" t="s">
        <v>266</v>
      </c>
      <c r="D687">
        <v>985.60799999999892</v>
      </c>
    </row>
    <row r="688" spans="1:4" x14ac:dyDescent="0.25">
      <c r="A688" t="str">
        <f t="shared" si="10"/>
        <v>FB586001</v>
      </c>
      <c r="B688" t="s">
        <v>1354</v>
      </c>
      <c r="C688" t="s">
        <v>217</v>
      </c>
      <c r="D688">
        <v>982.85199999999907</v>
      </c>
    </row>
    <row r="689" spans="1:4" x14ac:dyDescent="0.25">
      <c r="A689" t="str">
        <f t="shared" si="10"/>
        <v>FB586002</v>
      </c>
      <c r="B689" t="s">
        <v>1354</v>
      </c>
      <c r="C689" t="s">
        <v>597</v>
      </c>
      <c r="D689">
        <v>1023.5159999999988</v>
      </c>
    </row>
    <row r="690" spans="1:4" x14ac:dyDescent="0.25">
      <c r="A690" t="str">
        <f t="shared" si="10"/>
        <v>FB586003</v>
      </c>
      <c r="B690" t="s">
        <v>1354</v>
      </c>
      <c r="C690" t="s">
        <v>305</v>
      </c>
      <c r="D690">
        <v>1020.653999999999</v>
      </c>
    </row>
    <row r="691" spans="1:4" x14ac:dyDescent="0.25">
      <c r="A691" t="str">
        <f t="shared" si="10"/>
        <v>FB586004</v>
      </c>
      <c r="B691" t="s">
        <v>1354</v>
      </c>
      <c r="C691" t="s">
        <v>1043</v>
      </c>
      <c r="D691">
        <v>852.92999999999927</v>
      </c>
    </row>
    <row r="692" spans="1:4" x14ac:dyDescent="0.25">
      <c r="A692" t="str">
        <f t="shared" si="10"/>
        <v>FB586005</v>
      </c>
      <c r="B692" t="s">
        <v>1354</v>
      </c>
      <c r="C692" t="s">
        <v>890</v>
      </c>
      <c r="D692">
        <v>850.54499999999939</v>
      </c>
    </row>
    <row r="693" spans="1:4" x14ac:dyDescent="0.25">
      <c r="A693" t="str">
        <f t="shared" si="10"/>
        <v>FB587004</v>
      </c>
      <c r="B693" t="s">
        <v>1354</v>
      </c>
      <c r="C693" t="s">
        <v>274</v>
      </c>
      <c r="D693">
        <v>1118.2859999999987</v>
      </c>
    </row>
    <row r="694" spans="1:4" x14ac:dyDescent="0.25">
      <c r="A694" t="str">
        <f t="shared" si="10"/>
        <v>FB587005</v>
      </c>
      <c r="B694" t="s">
        <v>1354</v>
      </c>
      <c r="C694" t="s">
        <v>546</v>
      </c>
      <c r="D694">
        <v>1115.1589999999992</v>
      </c>
    </row>
    <row r="695" spans="1:4" x14ac:dyDescent="0.25">
      <c r="A695" t="str">
        <f t="shared" si="10"/>
        <v>FB587006</v>
      </c>
      <c r="B695" t="s">
        <v>1354</v>
      </c>
      <c r="C695" t="s">
        <v>602</v>
      </c>
      <c r="D695">
        <v>1118.2859999999987</v>
      </c>
    </row>
    <row r="696" spans="1:4" x14ac:dyDescent="0.25">
      <c r="A696" t="str">
        <f t="shared" si="10"/>
        <v>FB587007</v>
      </c>
      <c r="B696" t="s">
        <v>1354</v>
      </c>
      <c r="C696" t="s">
        <v>548</v>
      </c>
      <c r="D696">
        <v>1115.1589999999992</v>
      </c>
    </row>
    <row r="697" spans="1:4" x14ac:dyDescent="0.25">
      <c r="A697" t="str">
        <f t="shared" si="10"/>
        <v>FB587008</v>
      </c>
      <c r="B697" t="s">
        <v>1354</v>
      </c>
      <c r="C697" t="s">
        <v>604</v>
      </c>
      <c r="D697">
        <v>1118.2859999999987</v>
      </c>
    </row>
    <row r="698" spans="1:4" x14ac:dyDescent="0.25">
      <c r="A698" t="str">
        <f t="shared" si="10"/>
        <v>FB587009</v>
      </c>
      <c r="B698" t="s">
        <v>1354</v>
      </c>
      <c r="C698" t="s">
        <v>552</v>
      </c>
      <c r="D698">
        <v>1115.1589999999992</v>
      </c>
    </row>
    <row r="699" spans="1:4" x14ac:dyDescent="0.25">
      <c r="A699" t="str">
        <f t="shared" si="10"/>
        <v>FB587010</v>
      </c>
      <c r="B699" t="s">
        <v>1354</v>
      </c>
      <c r="C699" t="s">
        <v>606</v>
      </c>
      <c r="D699">
        <v>1118.2859999999987</v>
      </c>
    </row>
    <row r="700" spans="1:4" x14ac:dyDescent="0.25">
      <c r="A700" t="str">
        <f t="shared" si="10"/>
        <v>FB587011</v>
      </c>
      <c r="B700" t="s">
        <v>1354</v>
      </c>
      <c r="C700" t="s">
        <v>1164</v>
      </c>
      <c r="D700">
        <v>1115.1589999999992</v>
      </c>
    </row>
    <row r="701" spans="1:4" x14ac:dyDescent="0.25">
      <c r="A701" t="str">
        <f t="shared" si="10"/>
        <v>Totalsum</v>
      </c>
      <c r="B701" t="s">
        <v>2215</v>
      </c>
      <c r="D701">
        <v>1980535.8219999988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2C363-CF6E-40C6-93D9-AD13D7329756}">
  <dimension ref="A1:D701"/>
  <sheetViews>
    <sheetView workbookViewId="0">
      <selection activeCell="A2" sqref="A2:A701"/>
    </sheetView>
  </sheetViews>
  <sheetFormatPr baseColWidth="10" defaultRowHeight="15" x14ac:dyDescent="0.25"/>
  <sheetData>
    <row r="1" spans="1:4" x14ac:dyDescent="0.25">
      <c r="B1" t="s">
        <v>2212</v>
      </c>
      <c r="C1" t="s">
        <v>2213</v>
      </c>
      <c r="D1" t="s">
        <v>2214</v>
      </c>
    </row>
    <row r="2" spans="1:4" x14ac:dyDescent="0.25">
      <c r="A2" t="str">
        <f>B2&amp;""&amp;C2</f>
        <v>1301000</v>
      </c>
      <c r="B2" t="s">
        <v>13</v>
      </c>
      <c r="C2" t="s">
        <v>23</v>
      </c>
      <c r="D2">
        <v>250</v>
      </c>
    </row>
    <row r="3" spans="1:4" x14ac:dyDescent="0.25">
      <c r="A3" t="str">
        <f t="shared" ref="A3:A66" si="0">B3&amp;""&amp;C3</f>
        <v>1301001</v>
      </c>
      <c r="B3" t="s">
        <v>13</v>
      </c>
      <c r="C3" t="s">
        <v>14</v>
      </c>
      <c r="D3">
        <v>250</v>
      </c>
    </row>
    <row r="4" spans="1:4" x14ac:dyDescent="0.25">
      <c r="A4" t="str">
        <f t="shared" si="0"/>
        <v>1307002</v>
      </c>
      <c r="B4" t="s">
        <v>13</v>
      </c>
      <c r="C4" t="s">
        <v>27</v>
      </c>
      <c r="D4">
        <v>61</v>
      </c>
    </row>
    <row r="5" spans="1:4" x14ac:dyDescent="0.25">
      <c r="A5" t="str">
        <f t="shared" si="0"/>
        <v>8001000</v>
      </c>
      <c r="B5" t="s">
        <v>34</v>
      </c>
      <c r="C5" t="s">
        <v>23</v>
      </c>
      <c r="D5">
        <v>154</v>
      </c>
    </row>
    <row r="6" spans="1:4" x14ac:dyDescent="0.25">
      <c r="A6" t="str">
        <f t="shared" si="0"/>
        <v>8001001</v>
      </c>
      <c r="B6" t="s">
        <v>34</v>
      </c>
      <c r="C6" t="s">
        <v>14</v>
      </c>
      <c r="D6">
        <v>250</v>
      </c>
    </row>
    <row r="7" spans="1:4" x14ac:dyDescent="0.25">
      <c r="A7" t="str">
        <f t="shared" si="0"/>
        <v>8001002</v>
      </c>
      <c r="B7" t="s">
        <v>34</v>
      </c>
      <c r="C7" t="s">
        <v>130</v>
      </c>
      <c r="D7">
        <v>154</v>
      </c>
    </row>
    <row r="8" spans="1:4" x14ac:dyDescent="0.25">
      <c r="A8" t="str">
        <f t="shared" si="0"/>
        <v>8001003</v>
      </c>
      <c r="B8" t="s">
        <v>34</v>
      </c>
      <c r="C8" t="s">
        <v>41</v>
      </c>
      <c r="D8">
        <v>250</v>
      </c>
    </row>
    <row r="9" spans="1:4" x14ac:dyDescent="0.25">
      <c r="A9" t="str">
        <f t="shared" si="0"/>
        <v>8001004</v>
      </c>
      <c r="B9" t="s">
        <v>34</v>
      </c>
      <c r="C9" t="s">
        <v>135</v>
      </c>
      <c r="D9">
        <v>250</v>
      </c>
    </row>
    <row r="10" spans="1:4" x14ac:dyDescent="0.25">
      <c r="A10" t="str">
        <f t="shared" si="0"/>
        <v>8001005</v>
      </c>
      <c r="B10" t="s">
        <v>34</v>
      </c>
      <c r="C10" t="s">
        <v>46</v>
      </c>
      <c r="D10">
        <v>210</v>
      </c>
    </row>
    <row r="11" spans="1:4" x14ac:dyDescent="0.25">
      <c r="A11" t="str">
        <f t="shared" si="0"/>
        <v>8001006</v>
      </c>
      <c r="B11" t="s">
        <v>34</v>
      </c>
      <c r="C11" t="s">
        <v>139</v>
      </c>
      <c r="D11">
        <v>37</v>
      </c>
    </row>
    <row r="12" spans="1:4" x14ac:dyDescent="0.25">
      <c r="A12" t="str">
        <f t="shared" si="0"/>
        <v>8001007</v>
      </c>
      <c r="B12" t="s">
        <v>34</v>
      </c>
      <c r="C12" t="s">
        <v>51</v>
      </c>
      <c r="D12">
        <v>40</v>
      </c>
    </row>
    <row r="13" spans="1:4" x14ac:dyDescent="0.25">
      <c r="A13" t="str">
        <f t="shared" si="0"/>
        <v>8001008</v>
      </c>
      <c r="B13" t="s">
        <v>34</v>
      </c>
      <c r="C13" t="s">
        <v>142</v>
      </c>
      <c r="D13">
        <v>37</v>
      </c>
    </row>
    <row r="14" spans="1:4" x14ac:dyDescent="0.25">
      <c r="A14" t="str">
        <f t="shared" si="0"/>
        <v>8001009</v>
      </c>
      <c r="B14" t="s">
        <v>34</v>
      </c>
      <c r="C14" t="s">
        <v>54</v>
      </c>
      <c r="D14">
        <v>40</v>
      </c>
    </row>
    <row r="15" spans="1:4" x14ac:dyDescent="0.25">
      <c r="A15" t="str">
        <f t="shared" si="0"/>
        <v>8001010</v>
      </c>
      <c r="B15" t="s">
        <v>34</v>
      </c>
      <c r="C15" t="s">
        <v>145</v>
      </c>
      <c r="D15">
        <v>40</v>
      </c>
    </row>
    <row r="16" spans="1:4" x14ac:dyDescent="0.25">
      <c r="A16" t="str">
        <f t="shared" si="0"/>
        <v>8001011</v>
      </c>
      <c r="B16" t="s">
        <v>34</v>
      </c>
      <c r="C16" t="s">
        <v>58</v>
      </c>
      <c r="D16">
        <v>76</v>
      </c>
    </row>
    <row r="17" spans="1:4" x14ac:dyDescent="0.25">
      <c r="A17" t="str">
        <f t="shared" si="0"/>
        <v>8001012</v>
      </c>
      <c r="B17" t="s">
        <v>34</v>
      </c>
      <c r="C17" t="s">
        <v>149</v>
      </c>
      <c r="D17">
        <v>210</v>
      </c>
    </row>
    <row r="18" spans="1:4" x14ac:dyDescent="0.25">
      <c r="A18" t="str">
        <f t="shared" si="0"/>
        <v>8001013</v>
      </c>
      <c r="B18" t="s">
        <v>34</v>
      </c>
      <c r="C18" t="s">
        <v>62</v>
      </c>
      <c r="D18">
        <v>76</v>
      </c>
    </row>
    <row r="19" spans="1:4" x14ac:dyDescent="0.25">
      <c r="A19" t="str">
        <f t="shared" si="0"/>
        <v>8001014</v>
      </c>
      <c r="B19" t="s">
        <v>34</v>
      </c>
      <c r="C19" t="s">
        <v>152</v>
      </c>
      <c r="D19">
        <v>250</v>
      </c>
    </row>
    <row r="20" spans="1:4" x14ac:dyDescent="0.25">
      <c r="A20" t="str">
        <f t="shared" si="0"/>
        <v>8001015</v>
      </c>
      <c r="B20" t="s">
        <v>34</v>
      </c>
      <c r="C20" t="s">
        <v>66</v>
      </c>
      <c r="D20">
        <v>76</v>
      </c>
    </row>
    <row r="21" spans="1:4" x14ac:dyDescent="0.25">
      <c r="A21" t="str">
        <f t="shared" si="0"/>
        <v>8001016</v>
      </c>
      <c r="B21" t="s">
        <v>34</v>
      </c>
      <c r="C21" t="s">
        <v>156</v>
      </c>
      <c r="D21">
        <v>250</v>
      </c>
    </row>
    <row r="22" spans="1:4" x14ac:dyDescent="0.25">
      <c r="A22" t="str">
        <f t="shared" si="0"/>
        <v>8001017</v>
      </c>
      <c r="B22" t="s">
        <v>34</v>
      </c>
      <c r="C22" t="s">
        <v>70</v>
      </c>
      <c r="D22">
        <v>115</v>
      </c>
    </row>
    <row r="23" spans="1:4" x14ac:dyDescent="0.25">
      <c r="A23" t="str">
        <f t="shared" si="0"/>
        <v>8001018</v>
      </c>
      <c r="B23" t="s">
        <v>34</v>
      </c>
      <c r="C23" t="s">
        <v>160</v>
      </c>
      <c r="D23">
        <v>250</v>
      </c>
    </row>
    <row r="24" spans="1:4" x14ac:dyDescent="0.25">
      <c r="A24" t="str">
        <f t="shared" si="0"/>
        <v>8001019</v>
      </c>
      <c r="B24" t="s">
        <v>34</v>
      </c>
      <c r="C24" t="s">
        <v>73</v>
      </c>
      <c r="D24">
        <v>210</v>
      </c>
    </row>
    <row r="25" spans="1:4" x14ac:dyDescent="0.25">
      <c r="A25" t="str">
        <f t="shared" si="0"/>
        <v>8001020</v>
      </c>
      <c r="B25" t="s">
        <v>34</v>
      </c>
      <c r="C25" t="s">
        <v>163</v>
      </c>
      <c r="D25">
        <v>250</v>
      </c>
    </row>
    <row r="26" spans="1:4" x14ac:dyDescent="0.25">
      <c r="A26" t="str">
        <f t="shared" si="0"/>
        <v>8001021</v>
      </c>
      <c r="B26" t="s">
        <v>34</v>
      </c>
      <c r="C26" t="s">
        <v>77</v>
      </c>
      <c r="D26">
        <v>40</v>
      </c>
    </row>
    <row r="27" spans="1:4" x14ac:dyDescent="0.25">
      <c r="A27" t="str">
        <f t="shared" si="0"/>
        <v>8001022</v>
      </c>
      <c r="B27" t="s">
        <v>34</v>
      </c>
      <c r="C27" t="s">
        <v>167</v>
      </c>
      <c r="D27">
        <v>50</v>
      </c>
    </row>
    <row r="28" spans="1:4" x14ac:dyDescent="0.25">
      <c r="A28" t="str">
        <f t="shared" si="0"/>
        <v>8001023</v>
      </c>
      <c r="B28" t="s">
        <v>34</v>
      </c>
      <c r="C28" t="s">
        <v>80</v>
      </c>
      <c r="D28">
        <v>76</v>
      </c>
    </row>
    <row r="29" spans="1:4" x14ac:dyDescent="0.25">
      <c r="A29" t="str">
        <f t="shared" si="0"/>
        <v>8001025</v>
      </c>
      <c r="B29" t="s">
        <v>34</v>
      </c>
      <c r="C29" t="s">
        <v>85</v>
      </c>
      <c r="D29">
        <v>210</v>
      </c>
    </row>
    <row r="30" spans="1:4" x14ac:dyDescent="0.25">
      <c r="A30" t="str">
        <f t="shared" si="0"/>
        <v>8001027</v>
      </c>
      <c r="B30" t="s">
        <v>34</v>
      </c>
      <c r="C30" t="s">
        <v>89</v>
      </c>
      <c r="D30">
        <v>115</v>
      </c>
    </row>
    <row r="31" spans="1:4" x14ac:dyDescent="0.25">
      <c r="A31" t="str">
        <f t="shared" si="0"/>
        <v>8001029</v>
      </c>
      <c r="B31" t="s">
        <v>34</v>
      </c>
      <c r="C31" t="s">
        <v>93</v>
      </c>
      <c r="D31">
        <v>37</v>
      </c>
    </row>
    <row r="32" spans="1:4" x14ac:dyDescent="0.25">
      <c r="A32" t="str">
        <f t="shared" si="0"/>
        <v>8001031</v>
      </c>
      <c r="B32" t="s">
        <v>34</v>
      </c>
      <c r="C32" t="s">
        <v>98</v>
      </c>
      <c r="D32">
        <v>50</v>
      </c>
    </row>
    <row r="33" spans="1:4" x14ac:dyDescent="0.25">
      <c r="A33" t="str">
        <f t="shared" si="0"/>
        <v>8001033</v>
      </c>
      <c r="B33" t="s">
        <v>34</v>
      </c>
      <c r="C33" t="s">
        <v>101</v>
      </c>
      <c r="D33">
        <v>250</v>
      </c>
    </row>
    <row r="34" spans="1:4" x14ac:dyDescent="0.25">
      <c r="A34" t="str">
        <f t="shared" si="0"/>
        <v>8002001</v>
      </c>
      <c r="B34" t="s">
        <v>34</v>
      </c>
      <c r="C34" t="s">
        <v>106</v>
      </c>
      <c r="D34">
        <v>250</v>
      </c>
    </row>
    <row r="35" spans="1:4" x14ac:dyDescent="0.25">
      <c r="A35" t="str">
        <f t="shared" si="0"/>
        <v>8002601</v>
      </c>
      <c r="B35" t="s">
        <v>34</v>
      </c>
      <c r="C35" t="s">
        <v>110</v>
      </c>
      <c r="D35">
        <v>11</v>
      </c>
    </row>
    <row r="36" spans="1:4" x14ac:dyDescent="0.25">
      <c r="A36" t="str">
        <f t="shared" si="0"/>
        <v>8007001</v>
      </c>
      <c r="B36" t="s">
        <v>34</v>
      </c>
      <c r="C36" t="s">
        <v>116</v>
      </c>
      <c r="D36">
        <v>59</v>
      </c>
    </row>
    <row r="37" spans="1:4" x14ac:dyDescent="0.25">
      <c r="A37" t="str">
        <f t="shared" si="0"/>
        <v>8007003</v>
      </c>
      <c r="B37" t="s">
        <v>34</v>
      </c>
      <c r="C37" t="s">
        <v>119</v>
      </c>
      <c r="D37">
        <v>57</v>
      </c>
    </row>
    <row r="38" spans="1:4" x14ac:dyDescent="0.25">
      <c r="A38" t="str">
        <f t="shared" si="0"/>
        <v>8007200</v>
      </c>
      <c r="B38" t="s">
        <v>34</v>
      </c>
      <c r="C38" t="s">
        <v>171</v>
      </c>
      <c r="D38">
        <v>58</v>
      </c>
    </row>
    <row r="39" spans="1:4" x14ac:dyDescent="0.25">
      <c r="A39" t="str">
        <f t="shared" si="0"/>
        <v>8007201</v>
      </c>
      <c r="B39" t="s">
        <v>34</v>
      </c>
      <c r="C39" t="s">
        <v>122</v>
      </c>
      <c r="D39">
        <v>1</v>
      </c>
    </row>
    <row r="40" spans="1:4" x14ac:dyDescent="0.25">
      <c r="A40" t="str">
        <f t="shared" si="0"/>
        <v>8007203</v>
      </c>
      <c r="B40" t="s">
        <v>34</v>
      </c>
      <c r="C40" t="s">
        <v>124</v>
      </c>
      <c r="D40">
        <v>57</v>
      </c>
    </row>
    <row r="41" spans="1:4" x14ac:dyDescent="0.25">
      <c r="A41" t="str">
        <f t="shared" si="0"/>
        <v>8011000</v>
      </c>
      <c r="B41" t="s">
        <v>173</v>
      </c>
      <c r="C41" t="s">
        <v>23</v>
      </c>
      <c r="D41">
        <v>250</v>
      </c>
    </row>
    <row r="42" spans="1:4" x14ac:dyDescent="0.25">
      <c r="A42" t="str">
        <f t="shared" si="0"/>
        <v>8011001</v>
      </c>
      <c r="B42" t="s">
        <v>173</v>
      </c>
      <c r="C42" t="s">
        <v>14</v>
      </c>
      <c r="D42">
        <v>210</v>
      </c>
    </row>
    <row r="43" spans="1:4" x14ac:dyDescent="0.25">
      <c r="A43" t="str">
        <f t="shared" si="0"/>
        <v>8011002</v>
      </c>
      <c r="B43" t="s">
        <v>173</v>
      </c>
      <c r="C43" t="s">
        <v>130</v>
      </c>
      <c r="D43">
        <v>250</v>
      </c>
    </row>
    <row r="44" spans="1:4" x14ac:dyDescent="0.25">
      <c r="A44" t="str">
        <f t="shared" si="0"/>
        <v>8011003</v>
      </c>
      <c r="B44" t="s">
        <v>173</v>
      </c>
      <c r="C44" t="s">
        <v>41</v>
      </c>
      <c r="D44">
        <v>40</v>
      </c>
    </row>
    <row r="45" spans="1:4" x14ac:dyDescent="0.25">
      <c r="A45" t="str">
        <f t="shared" si="0"/>
        <v>8011004</v>
      </c>
      <c r="B45" t="s">
        <v>173</v>
      </c>
      <c r="C45" t="s">
        <v>135</v>
      </c>
      <c r="D45">
        <v>191</v>
      </c>
    </row>
    <row r="46" spans="1:4" x14ac:dyDescent="0.25">
      <c r="A46" t="str">
        <f t="shared" si="0"/>
        <v>8011005</v>
      </c>
      <c r="B46" t="s">
        <v>173</v>
      </c>
      <c r="C46" t="s">
        <v>46</v>
      </c>
      <c r="D46">
        <v>210</v>
      </c>
    </row>
    <row r="47" spans="1:4" x14ac:dyDescent="0.25">
      <c r="A47" t="str">
        <f t="shared" si="0"/>
        <v>8011006</v>
      </c>
      <c r="B47" t="s">
        <v>173</v>
      </c>
      <c r="C47" t="s">
        <v>139</v>
      </c>
      <c r="D47">
        <v>39</v>
      </c>
    </row>
    <row r="48" spans="1:4" x14ac:dyDescent="0.25">
      <c r="A48" t="str">
        <f t="shared" si="0"/>
        <v>8011007</v>
      </c>
      <c r="B48" t="s">
        <v>173</v>
      </c>
      <c r="C48" t="s">
        <v>51</v>
      </c>
      <c r="D48">
        <v>250</v>
      </c>
    </row>
    <row r="49" spans="1:4" x14ac:dyDescent="0.25">
      <c r="A49" t="str">
        <f t="shared" si="0"/>
        <v>8011008</v>
      </c>
      <c r="B49" t="s">
        <v>173</v>
      </c>
      <c r="C49" t="s">
        <v>142</v>
      </c>
      <c r="D49">
        <v>154</v>
      </c>
    </row>
    <row r="50" spans="1:4" x14ac:dyDescent="0.25">
      <c r="A50" t="str">
        <f t="shared" si="0"/>
        <v>8011009</v>
      </c>
      <c r="B50" t="s">
        <v>173</v>
      </c>
      <c r="C50" t="s">
        <v>54</v>
      </c>
      <c r="D50">
        <v>200</v>
      </c>
    </row>
    <row r="51" spans="1:4" x14ac:dyDescent="0.25">
      <c r="A51" t="str">
        <f t="shared" si="0"/>
        <v>8011010</v>
      </c>
      <c r="B51" t="s">
        <v>173</v>
      </c>
      <c r="C51" t="s">
        <v>145</v>
      </c>
      <c r="D51">
        <v>191</v>
      </c>
    </row>
    <row r="52" spans="1:4" x14ac:dyDescent="0.25">
      <c r="A52" t="str">
        <f t="shared" si="0"/>
        <v>8011011</v>
      </c>
      <c r="B52" t="s">
        <v>173</v>
      </c>
      <c r="C52" t="s">
        <v>58</v>
      </c>
      <c r="D52">
        <v>191</v>
      </c>
    </row>
    <row r="53" spans="1:4" x14ac:dyDescent="0.25">
      <c r="A53" t="str">
        <f t="shared" si="0"/>
        <v>8011012</v>
      </c>
      <c r="B53" t="s">
        <v>173</v>
      </c>
      <c r="C53" t="s">
        <v>149</v>
      </c>
      <c r="D53">
        <v>191</v>
      </c>
    </row>
    <row r="54" spans="1:4" x14ac:dyDescent="0.25">
      <c r="A54" t="str">
        <f t="shared" si="0"/>
        <v>8011013</v>
      </c>
      <c r="B54" t="s">
        <v>173</v>
      </c>
      <c r="C54" t="s">
        <v>62</v>
      </c>
      <c r="D54">
        <v>74</v>
      </c>
    </row>
    <row r="55" spans="1:4" x14ac:dyDescent="0.25">
      <c r="A55" t="str">
        <f t="shared" si="0"/>
        <v>8011014</v>
      </c>
      <c r="B55" t="s">
        <v>173</v>
      </c>
      <c r="C55" t="s">
        <v>152</v>
      </c>
      <c r="D55">
        <v>191</v>
      </c>
    </row>
    <row r="56" spans="1:4" x14ac:dyDescent="0.25">
      <c r="A56" t="str">
        <f t="shared" si="0"/>
        <v>8011015</v>
      </c>
      <c r="B56" t="s">
        <v>173</v>
      </c>
      <c r="C56" t="s">
        <v>66</v>
      </c>
      <c r="D56">
        <v>39</v>
      </c>
    </row>
    <row r="57" spans="1:4" x14ac:dyDescent="0.25">
      <c r="A57" t="str">
        <f t="shared" si="0"/>
        <v>8011016</v>
      </c>
      <c r="B57" t="s">
        <v>173</v>
      </c>
      <c r="C57" t="s">
        <v>156</v>
      </c>
      <c r="D57">
        <v>191</v>
      </c>
    </row>
    <row r="58" spans="1:4" x14ac:dyDescent="0.25">
      <c r="A58" t="str">
        <f t="shared" si="0"/>
        <v>8011017</v>
      </c>
      <c r="B58" t="s">
        <v>173</v>
      </c>
      <c r="C58" t="s">
        <v>70</v>
      </c>
      <c r="D58">
        <v>152</v>
      </c>
    </row>
    <row r="59" spans="1:4" x14ac:dyDescent="0.25">
      <c r="A59" t="str">
        <f t="shared" si="0"/>
        <v>8011018</v>
      </c>
      <c r="B59" t="s">
        <v>173</v>
      </c>
      <c r="C59" t="s">
        <v>160</v>
      </c>
      <c r="D59">
        <v>250</v>
      </c>
    </row>
    <row r="60" spans="1:4" x14ac:dyDescent="0.25">
      <c r="A60" t="str">
        <f t="shared" si="0"/>
        <v>8011019</v>
      </c>
      <c r="B60" t="s">
        <v>173</v>
      </c>
      <c r="C60" t="s">
        <v>73</v>
      </c>
      <c r="D60">
        <v>39</v>
      </c>
    </row>
    <row r="61" spans="1:4" x14ac:dyDescent="0.25">
      <c r="A61" t="str">
        <f t="shared" si="0"/>
        <v>8011020</v>
      </c>
      <c r="B61" t="s">
        <v>173</v>
      </c>
      <c r="C61" t="s">
        <v>163</v>
      </c>
      <c r="D61">
        <v>191</v>
      </c>
    </row>
    <row r="62" spans="1:4" x14ac:dyDescent="0.25">
      <c r="A62" t="str">
        <f t="shared" si="0"/>
        <v>8011021</v>
      </c>
      <c r="B62" t="s">
        <v>173</v>
      </c>
      <c r="C62" t="s">
        <v>77</v>
      </c>
      <c r="D62">
        <v>191</v>
      </c>
    </row>
    <row r="63" spans="1:4" x14ac:dyDescent="0.25">
      <c r="A63" t="str">
        <f t="shared" si="0"/>
        <v>8011022</v>
      </c>
      <c r="B63" t="s">
        <v>173</v>
      </c>
      <c r="C63" t="s">
        <v>167</v>
      </c>
      <c r="D63">
        <v>99</v>
      </c>
    </row>
    <row r="64" spans="1:4" x14ac:dyDescent="0.25">
      <c r="A64" t="str">
        <f t="shared" si="0"/>
        <v>8011023</v>
      </c>
      <c r="B64" t="s">
        <v>173</v>
      </c>
      <c r="C64" t="s">
        <v>80</v>
      </c>
      <c r="D64">
        <v>191</v>
      </c>
    </row>
    <row r="65" spans="1:4" x14ac:dyDescent="0.25">
      <c r="A65" t="str">
        <f t="shared" si="0"/>
        <v>8011024</v>
      </c>
      <c r="B65" t="s">
        <v>173</v>
      </c>
      <c r="C65" t="s">
        <v>252</v>
      </c>
      <c r="D65">
        <v>191</v>
      </c>
    </row>
    <row r="66" spans="1:4" x14ac:dyDescent="0.25">
      <c r="A66" t="str">
        <f t="shared" si="0"/>
        <v>8011025</v>
      </c>
      <c r="B66" t="s">
        <v>173</v>
      </c>
      <c r="C66" t="s">
        <v>85</v>
      </c>
      <c r="D66">
        <v>78</v>
      </c>
    </row>
    <row r="67" spans="1:4" x14ac:dyDescent="0.25">
      <c r="A67" t="str">
        <f t="shared" ref="A67:A130" si="1">B67&amp;""&amp;C67</f>
        <v>8011026</v>
      </c>
      <c r="B67" t="s">
        <v>173</v>
      </c>
      <c r="C67" t="s">
        <v>255</v>
      </c>
      <c r="D67">
        <v>191</v>
      </c>
    </row>
    <row r="68" spans="1:4" x14ac:dyDescent="0.25">
      <c r="A68" t="str">
        <f t="shared" si="1"/>
        <v>8011027</v>
      </c>
      <c r="B68" t="s">
        <v>173</v>
      </c>
      <c r="C68" t="s">
        <v>89</v>
      </c>
      <c r="D68">
        <v>191</v>
      </c>
    </row>
    <row r="69" spans="1:4" x14ac:dyDescent="0.25">
      <c r="A69" t="str">
        <f t="shared" si="1"/>
        <v>8011028</v>
      </c>
      <c r="B69" t="s">
        <v>173</v>
      </c>
      <c r="C69" t="s">
        <v>257</v>
      </c>
      <c r="D69">
        <v>191</v>
      </c>
    </row>
    <row r="70" spans="1:4" x14ac:dyDescent="0.25">
      <c r="A70" t="str">
        <f t="shared" si="1"/>
        <v>8011029</v>
      </c>
      <c r="B70" t="s">
        <v>173</v>
      </c>
      <c r="C70" t="s">
        <v>93</v>
      </c>
      <c r="D70">
        <v>191</v>
      </c>
    </row>
    <row r="71" spans="1:4" x14ac:dyDescent="0.25">
      <c r="A71" t="str">
        <f t="shared" si="1"/>
        <v>8011030</v>
      </c>
      <c r="B71" t="s">
        <v>173</v>
      </c>
      <c r="C71" t="s">
        <v>259</v>
      </c>
      <c r="D71">
        <v>50</v>
      </c>
    </row>
    <row r="72" spans="1:4" x14ac:dyDescent="0.25">
      <c r="A72" t="str">
        <f t="shared" si="1"/>
        <v>8011031</v>
      </c>
      <c r="B72" t="s">
        <v>173</v>
      </c>
      <c r="C72" t="s">
        <v>98</v>
      </c>
      <c r="D72">
        <v>250</v>
      </c>
    </row>
    <row r="73" spans="1:4" x14ac:dyDescent="0.25">
      <c r="A73" t="str">
        <f t="shared" si="1"/>
        <v>8011032</v>
      </c>
      <c r="B73" t="s">
        <v>173</v>
      </c>
      <c r="C73" t="s">
        <v>262</v>
      </c>
      <c r="D73">
        <v>200</v>
      </c>
    </row>
    <row r="74" spans="1:4" x14ac:dyDescent="0.25">
      <c r="A74" t="str">
        <f t="shared" si="1"/>
        <v>8011033</v>
      </c>
      <c r="B74" t="s">
        <v>173</v>
      </c>
      <c r="C74" t="s">
        <v>101</v>
      </c>
      <c r="D74">
        <v>200</v>
      </c>
    </row>
    <row r="75" spans="1:4" x14ac:dyDescent="0.25">
      <c r="A75" t="str">
        <f t="shared" si="1"/>
        <v>8011035</v>
      </c>
      <c r="B75" t="s">
        <v>173</v>
      </c>
      <c r="C75" t="s">
        <v>213</v>
      </c>
      <c r="D75">
        <v>250</v>
      </c>
    </row>
    <row r="76" spans="1:4" x14ac:dyDescent="0.25">
      <c r="A76" t="str">
        <f t="shared" si="1"/>
        <v>8016000</v>
      </c>
      <c r="B76" t="s">
        <v>173</v>
      </c>
      <c r="C76" t="s">
        <v>266</v>
      </c>
      <c r="D76">
        <v>44</v>
      </c>
    </row>
    <row r="77" spans="1:4" x14ac:dyDescent="0.25">
      <c r="A77" t="str">
        <f t="shared" si="1"/>
        <v>8016001</v>
      </c>
      <c r="B77" t="s">
        <v>173</v>
      </c>
      <c r="C77" t="s">
        <v>217</v>
      </c>
      <c r="D77">
        <v>44</v>
      </c>
    </row>
    <row r="78" spans="1:4" x14ac:dyDescent="0.25">
      <c r="A78" t="str">
        <f t="shared" si="1"/>
        <v>8017000</v>
      </c>
      <c r="B78" t="s">
        <v>173</v>
      </c>
      <c r="C78" t="s">
        <v>268</v>
      </c>
      <c r="D78">
        <v>61</v>
      </c>
    </row>
    <row r="79" spans="1:4" x14ac:dyDescent="0.25">
      <c r="A79" t="str">
        <f t="shared" si="1"/>
        <v>8017001</v>
      </c>
      <c r="B79" t="s">
        <v>173</v>
      </c>
      <c r="C79" t="s">
        <v>116</v>
      </c>
      <c r="D79">
        <v>61</v>
      </c>
    </row>
    <row r="80" spans="1:4" x14ac:dyDescent="0.25">
      <c r="A80" t="str">
        <f t="shared" si="1"/>
        <v>8017002</v>
      </c>
      <c r="B80" t="s">
        <v>173</v>
      </c>
      <c r="C80" t="s">
        <v>27</v>
      </c>
      <c r="D80">
        <v>61</v>
      </c>
    </row>
    <row r="81" spans="1:4" x14ac:dyDescent="0.25">
      <c r="A81" t="str">
        <f t="shared" si="1"/>
        <v>8017004</v>
      </c>
      <c r="B81" t="s">
        <v>173</v>
      </c>
      <c r="C81" t="s">
        <v>274</v>
      </c>
      <c r="D81">
        <v>61</v>
      </c>
    </row>
    <row r="82" spans="1:4" x14ac:dyDescent="0.25">
      <c r="A82" t="str">
        <f t="shared" si="1"/>
        <v>8021001</v>
      </c>
      <c r="B82" t="s">
        <v>276</v>
      </c>
      <c r="C82" t="s">
        <v>14</v>
      </c>
      <c r="D82">
        <v>225</v>
      </c>
    </row>
    <row r="83" spans="1:4" x14ac:dyDescent="0.25">
      <c r="A83" t="str">
        <f t="shared" si="1"/>
        <v>8021003</v>
      </c>
      <c r="B83" t="s">
        <v>276</v>
      </c>
      <c r="C83" t="s">
        <v>41</v>
      </c>
      <c r="D83">
        <v>210</v>
      </c>
    </row>
    <row r="84" spans="1:4" x14ac:dyDescent="0.25">
      <c r="A84" t="str">
        <f t="shared" si="1"/>
        <v>8021005</v>
      </c>
      <c r="B84" t="s">
        <v>276</v>
      </c>
      <c r="C84" t="s">
        <v>46</v>
      </c>
      <c r="D84">
        <v>230</v>
      </c>
    </row>
    <row r="85" spans="1:4" x14ac:dyDescent="0.25">
      <c r="A85" t="str">
        <f t="shared" si="1"/>
        <v>8021007</v>
      </c>
      <c r="B85" t="s">
        <v>276</v>
      </c>
      <c r="C85" t="s">
        <v>51</v>
      </c>
      <c r="D85">
        <v>210</v>
      </c>
    </row>
    <row r="86" spans="1:4" x14ac:dyDescent="0.25">
      <c r="A86" t="str">
        <f t="shared" si="1"/>
        <v>8021009</v>
      </c>
      <c r="B86" t="s">
        <v>276</v>
      </c>
      <c r="C86" t="s">
        <v>54</v>
      </c>
      <c r="D86">
        <v>65</v>
      </c>
    </row>
    <row r="87" spans="1:4" x14ac:dyDescent="0.25">
      <c r="A87" t="str">
        <f t="shared" si="1"/>
        <v>8021011</v>
      </c>
      <c r="B87" t="s">
        <v>276</v>
      </c>
      <c r="C87" t="s">
        <v>58</v>
      </c>
      <c r="D87">
        <v>185</v>
      </c>
    </row>
    <row r="88" spans="1:4" x14ac:dyDescent="0.25">
      <c r="A88" t="str">
        <f t="shared" si="1"/>
        <v>8021013</v>
      </c>
      <c r="B88" t="s">
        <v>276</v>
      </c>
      <c r="C88" t="s">
        <v>62</v>
      </c>
      <c r="D88">
        <v>250</v>
      </c>
    </row>
    <row r="89" spans="1:4" x14ac:dyDescent="0.25">
      <c r="A89" t="str">
        <f t="shared" si="1"/>
        <v>8021015</v>
      </c>
      <c r="B89" t="s">
        <v>276</v>
      </c>
      <c r="C89" t="s">
        <v>66</v>
      </c>
      <c r="D89">
        <v>205</v>
      </c>
    </row>
    <row r="90" spans="1:4" x14ac:dyDescent="0.25">
      <c r="A90" t="str">
        <f t="shared" si="1"/>
        <v>8021017</v>
      </c>
      <c r="B90" t="s">
        <v>276</v>
      </c>
      <c r="C90" t="s">
        <v>70</v>
      </c>
      <c r="D90">
        <v>205</v>
      </c>
    </row>
    <row r="91" spans="1:4" x14ac:dyDescent="0.25">
      <c r="A91" t="str">
        <f t="shared" si="1"/>
        <v>8021019</v>
      </c>
      <c r="B91" t="s">
        <v>276</v>
      </c>
      <c r="C91" t="s">
        <v>73</v>
      </c>
      <c r="D91">
        <v>41</v>
      </c>
    </row>
    <row r="92" spans="1:4" x14ac:dyDescent="0.25">
      <c r="A92" t="str">
        <f t="shared" si="1"/>
        <v>8026001</v>
      </c>
      <c r="B92" t="s">
        <v>276</v>
      </c>
      <c r="C92" t="s">
        <v>217</v>
      </c>
      <c r="D92">
        <v>54</v>
      </c>
    </row>
    <row r="93" spans="1:4" x14ac:dyDescent="0.25">
      <c r="A93" t="str">
        <f t="shared" si="1"/>
        <v>8026003</v>
      </c>
      <c r="B93" t="s">
        <v>276</v>
      </c>
      <c r="C93" t="s">
        <v>305</v>
      </c>
      <c r="D93">
        <v>54</v>
      </c>
    </row>
    <row r="94" spans="1:4" x14ac:dyDescent="0.25">
      <c r="A94" t="str">
        <f t="shared" si="1"/>
        <v>8031000</v>
      </c>
      <c r="B94" t="s">
        <v>307</v>
      </c>
      <c r="C94" t="s">
        <v>23</v>
      </c>
      <c r="D94">
        <v>39</v>
      </c>
    </row>
    <row r="95" spans="1:4" x14ac:dyDescent="0.25">
      <c r="A95" t="str">
        <f t="shared" si="1"/>
        <v>8031001</v>
      </c>
      <c r="B95" t="s">
        <v>307</v>
      </c>
      <c r="C95" t="s">
        <v>14</v>
      </c>
      <c r="D95">
        <v>191</v>
      </c>
    </row>
    <row r="96" spans="1:4" x14ac:dyDescent="0.25">
      <c r="A96" t="str">
        <f t="shared" si="1"/>
        <v>8031002</v>
      </c>
      <c r="B96" t="s">
        <v>307</v>
      </c>
      <c r="C96" t="s">
        <v>130</v>
      </c>
      <c r="D96">
        <v>115</v>
      </c>
    </row>
    <row r="97" spans="1:4" x14ac:dyDescent="0.25">
      <c r="A97" t="str">
        <f t="shared" si="1"/>
        <v>8031003</v>
      </c>
      <c r="B97" t="s">
        <v>307</v>
      </c>
      <c r="C97" t="s">
        <v>41</v>
      </c>
      <c r="D97">
        <v>74</v>
      </c>
    </row>
    <row r="98" spans="1:4" x14ac:dyDescent="0.25">
      <c r="A98" t="str">
        <f t="shared" si="1"/>
        <v>8031004</v>
      </c>
      <c r="B98" t="s">
        <v>307</v>
      </c>
      <c r="C98" t="s">
        <v>135</v>
      </c>
      <c r="D98">
        <v>39</v>
      </c>
    </row>
    <row r="99" spans="1:4" x14ac:dyDescent="0.25">
      <c r="A99" t="str">
        <f t="shared" si="1"/>
        <v>8031005</v>
      </c>
      <c r="B99" t="s">
        <v>307</v>
      </c>
      <c r="C99" t="s">
        <v>46</v>
      </c>
      <c r="D99">
        <v>117</v>
      </c>
    </row>
    <row r="100" spans="1:4" x14ac:dyDescent="0.25">
      <c r="A100" t="str">
        <f t="shared" si="1"/>
        <v>8031006</v>
      </c>
      <c r="B100" t="s">
        <v>307</v>
      </c>
      <c r="C100" t="s">
        <v>139</v>
      </c>
      <c r="D100">
        <v>152</v>
      </c>
    </row>
    <row r="101" spans="1:4" x14ac:dyDescent="0.25">
      <c r="A101" t="str">
        <f t="shared" si="1"/>
        <v>8031007</v>
      </c>
      <c r="B101" t="s">
        <v>307</v>
      </c>
      <c r="C101" t="s">
        <v>51</v>
      </c>
      <c r="D101">
        <v>191</v>
      </c>
    </row>
    <row r="102" spans="1:4" x14ac:dyDescent="0.25">
      <c r="A102" t="str">
        <f t="shared" si="1"/>
        <v>8031008</v>
      </c>
      <c r="B102" t="s">
        <v>307</v>
      </c>
      <c r="C102" t="s">
        <v>142</v>
      </c>
      <c r="D102">
        <v>191</v>
      </c>
    </row>
    <row r="103" spans="1:4" x14ac:dyDescent="0.25">
      <c r="A103" t="str">
        <f t="shared" si="1"/>
        <v>8031009</v>
      </c>
      <c r="B103" t="s">
        <v>307</v>
      </c>
      <c r="C103" t="s">
        <v>54</v>
      </c>
      <c r="D103">
        <v>117</v>
      </c>
    </row>
    <row r="104" spans="1:4" x14ac:dyDescent="0.25">
      <c r="A104" t="str">
        <f t="shared" si="1"/>
        <v>8031010</v>
      </c>
      <c r="B104" t="s">
        <v>307</v>
      </c>
      <c r="C104" t="s">
        <v>145</v>
      </c>
      <c r="D104">
        <v>191</v>
      </c>
    </row>
    <row r="105" spans="1:4" x14ac:dyDescent="0.25">
      <c r="A105" t="str">
        <f t="shared" si="1"/>
        <v>8031011</v>
      </c>
      <c r="B105" t="s">
        <v>307</v>
      </c>
      <c r="C105" t="s">
        <v>58</v>
      </c>
      <c r="D105">
        <v>74</v>
      </c>
    </row>
    <row r="106" spans="1:4" x14ac:dyDescent="0.25">
      <c r="A106" t="str">
        <f t="shared" si="1"/>
        <v>8031013</v>
      </c>
      <c r="B106" t="s">
        <v>307</v>
      </c>
      <c r="C106" t="s">
        <v>62</v>
      </c>
      <c r="D106">
        <v>191</v>
      </c>
    </row>
    <row r="107" spans="1:4" x14ac:dyDescent="0.25">
      <c r="A107" t="str">
        <f t="shared" si="1"/>
        <v>8031015</v>
      </c>
      <c r="B107" t="s">
        <v>307</v>
      </c>
      <c r="C107" t="s">
        <v>66</v>
      </c>
      <c r="D107">
        <v>115</v>
      </c>
    </row>
    <row r="108" spans="1:4" x14ac:dyDescent="0.25">
      <c r="A108" t="str">
        <f t="shared" si="1"/>
        <v>8041000</v>
      </c>
      <c r="B108" t="s">
        <v>341</v>
      </c>
      <c r="C108" t="s">
        <v>23</v>
      </c>
      <c r="D108">
        <v>191</v>
      </c>
    </row>
    <row r="109" spans="1:4" x14ac:dyDescent="0.25">
      <c r="A109" t="str">
        <f t="shared" si="1"/>
        <v>8041001</v>
      </c>
      <c r="B109" t="s">
        <v>341</v>
      </c>
      <c r="C109" t="s">
        <v>14</v>
      </c>
      <c r="D109">
        <v>39</v>
      </c>
    </row>
    <row r="110" spans="1:4" x14ac:dyDescent="0.25">
      <c r="A110" t="str">
        <f t="shared" si="1"/>
        <v>8041003</v>
      </c>
      <c r="B110" t="s">
        <v>341</v>
      </c>
      <c r="C110" t="s">
        <v>41</v>
      </c>
      <c r="D110">
        <v>152</v>
      </c>
    </row>
    <row r="111" spans="1:4" x14ac:dyDescent="0.25">
      <c r="A111" t="str">
        <f t="shared" si="1"/>
        <v>8051001</v>
      </c>
      <c r="B111" t="s">
        <v>354</v>
      </c>
      <c r="C111" t="s">
        <v>14</v>
      </c>
      <c r="D111">
        <v>75</v>
      </c>
    </row>
    <row r="112" spans="1:4" x14ac:dyDescent="0.25">
      <c r="A112" t="str">
        <f t="shared" si="1"/>
        <v>8056001</v>
      </c>
      <c r="B112" t="s">
        <v>354</v>
      </c>
      <c r="C112" t="s">
        <v>217</v>
      </c>
      <c r="D112">
        <v>16</v>
      </c>
    </row>
    <row r="113" spans="1:4" x14ac:dyDescent="0.25">
      <c r="A113" t="str">
        <f t="shared" si="1"/>
        <v>8057001</v>
      </c>
      <c r="B113" t="s">
        <v>354</v>
      </c>
      <c r="C113" t="s">
        <v>116</v>
      </c>
      <c r="D113">
        <v>16</v>
      </c>
    </row>
    <row r="114" spans="1:4" x14ac:dyDescent="0.25">
      <c r="A114" t="str">
        <f t="shared" si="1"/>
        <v>8061000</v>
      </c>
      <c r="B114" t="s">
        <v>359</v>
      </c>
      <c r="C114" t="s">
        <v>23</v>
      </c>
      <c r="D114">
        <v>39</v>
      </c>
    </row>
    <row r="115" spans="1:4" x14ac:dyDescent="0.25">
      <c r="A115" t="str">
        <f t="shared" si="1"/>
        <v>8061001</v>
      </c>
      <c r="B115" t="s">
        <v>359</v>
      </c>
      <c r="C115" t="s">
        <v>14</v>
      </c>
      <c r="D115">
        <v>37</v>
      </c>
    </row>
    <row r="116" spans="1:4" x14ac:dyDescent="0.25">
      <c r="A116" t="str">
        <f t="shared" si="1"/>
        <v>8061002</v>
      </c>
      <c r="B116" t="s">
        <v>359</v>
      </c>
      <c r="C116" t="s">
        <v>130</v>
      </c>
      <c r="D116">
        <v>115</v>
      </c>
    </row>
    <row r="117" spans="1:4" x14ac:dyDescent="0.25">
      <c r="A117" t="str">
        <f t="shared" si="1"/>
        <v>8061003</v>
      </c>
      <c r="B117" t="s">
        <v>359</v>
      </c>
      <c r="C117" t="s">
        <v>41</v>
      </c>
      <c r="D117">
        <v>154</v>
      </c>
    </row>
    <row r="118" spans="1:4" x14ac:dyDescent="0.25">
      <c r="A118" t="str">
        <f t="shared" si="1"/>
        <v>8061004</v>
      </c>
      <c r="B118" t="s">
        <v>359</v>
      </c>
      <c r="C118" t="s">
        <v>135</v>
      </c>
      <c r="D118">
        <v>152</v>
      </c>
    </row>
    <row r="119" spans="1:4" x14ac:dyDescent="0.25">
      <c r="A119" t="str">
        <f t="shared" si="1"/>
        <v>8061005</v>
      </c>
      <c r="B119" t="s">
        <v>359</v>
      </c>
      <c r="C119" t="s">
        <v>46</v>
      </c>
      <c r="D119">
        <v>37</v>
      </c>
    </row>
    <row r="120" spans="1:4" x14ac:dyDescent="0.25">
      <c r="A120" t="str">
        <f t="shared" si="1"/>
        <v>8061007</v>
      </c>
      <c r="B120" t="s">
        <v>359</v>
      </c>
      <c r="C120" t="s">
        <v>51</v>
      </c>
      <c r="D120">
        <v>154</v>
      </c>
    </row>
    <row r="121" spans="1:4" x14ac:dyDescent="0.25">
      <c r="A121" t="str">
        <f t="shared" si="1"/>
        <v>8061009</v>
      </c>
      <c r="B121" t="s">
        <v>359</v>
      </c>
      <c r="C121" t="s">
        <v>54</v>
      </c>
      <c r="D121">
        <v>115</v>
      </c>
    </row>
    <row r="122" spans="1:4" x14ac:dyDescent="0.25">
      <c r="A122" t="str">
        <f t="shared" si="1"/>
        <v>8062001</v>
      </c>
      <c r="B122" t="s">
        <v>359</v>
      </c>
      <c r="C122" t="s">
        <v>106</v>
      </c>
      <c r="D122">
        <v>152</v>
      </c>
    </row>
    <row r="123" spans="1:4" x14ac:dyDescent="0.25">
      <c r="A123" t="str">
        <f t="shared" si="1"/>
        <v>8071000</v>
      </c>
      <c r="B123" t="s">
        <v>381</v>
      </c>
      <c r="C123" t="s">
        <v>23</v>
      </c>
      <c r="D123">
        <v>39</v>
      </c>
    </row>
    <row r="124" spans="1:4" x14ac:dyDescent="0.25">
      <c r="A124" t="str">
        <f t="shared" si="1"/>
        <v>8071001</v>
      </c>
      <c r="B124" t="s">
        <v>381</v>
      </c>
      <c r="C124" t="s">
        <v>14</v>
      </c>
      <c r="D124">
        <v>37</v>
      </c>
    </row>
    <row r="125" spans="1:4" x14ac:dyDescent="0.25">
      <c r="A125" t="str">
        <f t="shared" si="1"/>
        <v>8071002</v>
      </c>
      <c r="B125" t="s">
        <v>381</v>
      </c>
      <c r="C125" t="s">
        <v>130</v>
      </c>
      <c r="D125">
        <v>191</v>
      </c>
    </row>
    <row r="126" spans="1:4" x14ac:dyDescent="0.25">
      <c r="A126" t="str">
        <f t="shared" si="1"/>
        <v>8071003</v>
      </c>
      <c r="B126" t="s">
        <v>381</v>
      </c>
      <c r="C126" t="s">
        <v>41</v>
      </c>
      <c r="D126">
        <v>115</v>
      </c>
    </row>
    <row r="127" spans="1:4" x14ac:dyDescent="0.25">
      <c r="A127" t="str">
        <f t="shared" si="1"/>
        <v>8071005</v>
      </c>
      <c r="B127" t="s">
        <v>381</v>
      </c>
      <c r="C127" t="s">
        <v>46</v>
      </c>
      <c r="D127">
        <v>191</v>
      </c>
    </row>
    <row r="128" spans="1:4" x14ac:dyDescent="0.25">
      <c r="A128" t="str">
        <f t="shared" si="1"/>
        <v>8081000</v>
      </c>
      <c r="B128" t="s">
        <v>398</v>
      </c>
      <c r="C128" t="s">
        <v>23</v>
      </c>
      <c r="D128">
        <v>154</v>
      </c>
    </row>
    <row r="129" spans="1:4" x14ac:dyDescent="0.25">
      <c r="A129" t="str">
        <f t="shared" si="1"/>
        <v>8081001</v>
      </c>
      <c r="B129" t="s">
        <v>398</v>
      </c>
      <c r="C129" t="s">
        <v>14</v>
      </c>
      <c r="D129">
        <v>113</v>
      </c>
    </row>
    <row r="130" spans="1:4" x14ac:dyDescent="0.25">
      <c r="A130" t="str">
        <f t="shared" si="1"/>
        <v>8081002</v>
      </c>
      <c r="B130" t="s">
        <v>398</v>
      </c>
      <c r="C130" t="s">
        <v>130</v>
      </c>
      <c r="D130">
        <v>191</v>
      </c>
    </row>
    <row r="131" spans="1:4" x14ac:dyDescent="0.25">
      <c r="A131" t="str">
        <f t="shared" ref="A131:A194" si="2">B131&amp;""&amp;C131</f>
        <v>8081003</v>
      </c>
      <c r="B131" t="s">
        <v>398</v>
      </c>
      <c r="C131" t="s">
        <v>41</v>
      </c>
      <c r="D131">
        <v>78</v>
      </c>
    </row>
    <row r="132" spans="1:4" x14ac:dyDescent="0.25">
      <c r="A132" t="str">
        <f t="shared" si="2"/>
        <v>8081005</v>
      </c>
      <c r="B132" t="s">
        <v>398</v>
      </c>
      <c r="C132" t="s">
        <v>46</v>
      </c>
      <c r="D132">
        <v>191</v>
      </c>
    </row>
    <row r="133" spans="1:4" x14ac:dyDescent="0.25">
      <c r="A133" t="str">
        <f t="shared" si="2"/>
        <v>8081007</v>
      </c>
      <c r="B133" t="s">
        <v>398</v>
      </c>
      <c r="C133" t="s">
        <v>51</v>
      </c>
      <c r="D133">
        <v>115</v>
      </c>
    </row>
    <row r="134" spans="1:4" x14ac:dyDescent="0.25">
      <c r="A134" t="str">
        <f t="shared" si="2"/>
        <v>8091000</v>
      </c>
      <c r="B134" t="s">
        <v>411</v>
      </c>
      <c r="C134" t="s">
        <v>23</v>
      </c>
      <c r="D134">
        <v>191</v>
      </c>
    </row>
    <row r="135" spans="1:4" x14ac:dyDescent="0.25">
      <c r="A135" t="str">
        <f t="shared" si="2"/>
        <v>8091001</v>
      </c>
      <c r="B135" t="s">
        <v>411</v>
      </c>
      <c r="C135" t="s">
        <v>14</v>
      </c>
      <c r="D135">
        <v>39</v>
      </c>
    </row>
    <row r="136" spans="1:4" x14ac:dyDescent="0.25">
      <c r="A136" t="str">
        <f t="shared" si="2"/>
        <v>8091002</v>
      </c>
      <c r="B136" t="s">
        <v>411</v>
      </c>
      <c r="C136" t="s">
        <v>130</v>
      </c>
      <c r="D136">
        <v>191</v>
      </c>
    </row>
    <row r="137" spans="1:4" x14ac:dyDescent="0.25">
      <c r="A137" t="str">
        <f t="shared" si="2"/>
        <v>8091003</v>
      </c>
      <c r="B137" t="s">
        <v>411</v>
      </c>
      <c r="C137" t="s">
        <v>41</v>
      </c>
      <c r="D137">
        <v>20</v>
      </c>
    </row>
    <row r="138" spans="1:4" x14ac:dyDescent="0.25">
      <c r="A138" t="str">
        <f t="shared" si="2"/>
        <v>8091004</v>
      </c>
      <c r="B138" t="s">
        <v>411</v>
      </c>
      <c r="C138" t="s">
        <v>135</v>
      </c>
      <c r="D138">
        <v>186</v>
      </c>
    </row>
    <row r="139" spans="1:4" x14ac:dyDescent="0.25">
      <c r="A139" t="str">
        <f t="shared" si="2"/>
        <v>8091005</v>
      </c>
      <c r="B139" t="s">
        <v>411</v>
      </c>
      <c r="C139" t="s">
        <v>46</v>
      </c>
      <c r="D139">
        <v>19</v>
      </c>
    </row>
    <row r="140" spans="1:4" x14ac:dyDescent="0.25">
      <c r="A140" t="str">
        <f t="shared" si="2"/>
        <v>8091006</v>
      </c>
      <c r="B140" t="s">
        <v>411</v>
      </c>
      <c r="C140" t="s">
        <v>139</v>
      </c>
      <c r="D140">
        <v>39</v>
      </c>
    </row>
    <row r="141" spans="1:4" x14ac:dyDescent="0.25">
      <c r="A141" t="str">
        <f t="shared" si="2"/>
        <v>8091007</v>
      </c>
      <c r="B141" t="s">
        <v>411</v>
      </c>
      <c r="C141" t="s">
        <v>51</v>
      </c>
      <c r="D141">
        <v>39</v>
      </c>
    </row>
    <row r="142" spans="1:4" x14ac:dyDescent="0.25">
      <c r="A142" t="str">
        <f t="shared" si="2"/>
        <v>8091008</v>
      </c>
      <c r="B142" t="s">
        <v>411</v>
      </c>
      <c r="C142" t="s">
        <v>142</v>
      </c>
      <c r="D142">
        <v>76</v>
      </c>
    </row>
    <row r="143" spans="1:4" x14ac:dyDescent="0.25">
      <c r="A143" t="str">
        <f t="shared" si="2"/>
        <v>8091009</v>
      </c>
      <c r="B143" t="s">
        <v>411</v>
      </c>
      <c r="C143" t="s">
        <v>54</v>
      </c>
      <c r="D143">
        <v>19</v>
      </c>
    </row>
    <row r="144" spans="1:4" x14ac:dyDescent="0.25">
      <c r="A144" t="str">
        <f t="shared" si="2"/>
        <v>8091010</v>
      </c>
      <c r="B144" t="s">
        <v>411</v>
      </c>
      <c r="C144" t="s">
        <v>145</v>
      </c>
      <c r="D144">
        <v>20</v>
      </c>
    </row>
    <row r="145" spans="1:4" x14ac:dyDescent="0.25">
      <c r="A145" t="str">
        <f t="shared" si="2"/>
        <v>8091011</v>
      </c>
      <c r="B145" t="s">
        <v>411</v>
      </c>
      <c r="C145" t="s">
        <v>58</v>
      </c>
      <c r="D145">
        <v>17</v>
      </c>
    </row>
    <row r="146" spans="1:4" x14ac:dyDescent="0.25">
      <c r="A146" t="str">
        <f t="shared" si="2"/>
        <v>8091012</v>
      </c>
      <c r="B146" t="s">
        <v>411</v>
      </c>
      <c r="C146" t="s">
        <v>149</v>
      </c>
      <c r="D146">
        <v>37</v>
      </c>
    </row>
    <row r="147" spans="1:4" x14ac:dyDescent="0.25">
      <c r="A147" t="str">
        <f t="shared" si="2"/>
        <v>8091013</v>
      </c>
      <c r="B147" t="s">
        <v>411</v>
      </c>
      <c r="C147" t="s">
        <v>62</v>
      </c>
      <c r="D147">
        <v>32</v>
      </c>
    </row>
    <row r="148" spans="1:4" x14ac:dyDescent="0.25">
      <c r="A148" t="str">
        <f t="shared" si="2"/>
        <v>8091014</v>
      </c>
      <c r="B148" t="s">
        <v>411</v>
      </c>
      <c r="C148" t="s">
        <v>152</v>
      </c>
      <c r="D148">
        <v>37</v>
      </c>
    </row>
    <row r="149" spans="1:4" x14ac:dyDescent="0.25">
      <c r="A149" t="str">
        <f t="shared" si="2"/>
        <v>8091015</v>
      </c>
      <c r="B149" t="s">
        <v>411</v>
      </c>
      <c r="C149" t="s">
        <v>66</v>
      </c>
      <c r="D149">
        <v>15</v>
      </c>
    </row>
    <row r="150" spans="1:4" x14ac:dyDescent="0.25">
      <c r="A150" t="str">
        <f t="shared" si="2"/>
        <v>8091016</v>
      </c>
      <c r="B150" t="s">
        <v>411</v>
      </c>
      <c r="C150" t="s">
        <v>156</v>
      </c>
      <c r="D150">
        <v>18</v>
      </c>
    </row>
    <row r="151" spans="1:4" x14ac:dyDescent="0.25">
      <c r="A151" t="str">
        <f t="shared" si="2"/>
        <v>8091017</v>
      </c>
      <c r="B151" t="s">
        <v>411</v>
      </c>
      <c r="C151" t="s">
        <v>70</v>
      </c>
      <c r="D151">
        <v>18</v>
      </c>
    </row>
    <row r="152" spans="1:4" x14ac:dyDescent="0.25">
      <c r="A152" t="str">
        <f t="shared" si="2"/>
        <v>8091018</v>
      </c>
      <c r="B152" t="s">
        <v>411</v>
      </c>
      <c r="C152" t="s">
        <v>160</v>
      </c>
      <c r="D152">
        <v>32</v>
      </c>
    </row>
    <row r="153" spans="1:4" x14ac:dyDescent="0.25">
      <c r="A153" t="str">
        <f t="shared" si="2"/>
        <v>8091019</v>
      </c>
      <c r="B153" t="s">
        <v>411</v>
      </c>
      <c r="C153" t="s">
        <v>73</v>
      </c>
      <c r="D153">
        <v>39</v>
      </c>
    </row>
    <row r="154" spans="1:4" x14ac:dyDescent="0.25">
      <c r="A154" t="str">
        <f t="shared" si="2"/>
        <v>8091020</v>
      </c>
      <c r="B154" t="s">
        <v>411</v>
      </c>
      <c r="C154" t="s">
        <v>163</v>
      </c>
      <c r="D154">
        <v>154</v>
      </c>
    </row>
    <row r="155" spans="1:4" x14ac:dyDescent="0.25">
      <c r="A155" t="str">
        <f t="shared" si="2"/>
        <v>8091021</v>
      </c>
      <c r="B155" t="s">
        <v>411</v>
      </c>
      <c r="C155" t="s">
        <v>77</v>
      </c>
      <c r="D155">
        <v>76</v>
      </c>
    </row>
    <row r="156" spans="1:4" x14ac:dyDescent="0.25">
      <c r="A156" t="str">
        <f t="shared" si="2"/>
        <v>8091022</v>
      </c>
      <c r="B156" t="s">
        <v>411</v>
      </c>
      <c r="C156" t="s">
        <v>167</v>
      </c>
      <c r="D156">
        <v>78</v>
      </c>
    </row>
    <row r="157" spans="1:4" x14ac:dyDescent="0.25">
      <c r="A157" t="str">
        <f t="shared" si="2"/>
        <v>8091023</v>
      </c>
      <c r="B157" t="s">
        <v>411</v>
      </c>
      <c r="C157" t="s">
        <v>80</v>
      </c>
      <c r="D157">
        <v>37</v>
      </c>
    </row>
    <row r="158" spans="1:4" x14ac:dyDescent="0.25">
      <c r="A158" t="str">
        <f t="shared" si="2"/>
        <v>8091024</v>
      </c>
      <c r="B158" t="s">
        <v>411</v>
      </c>
      <c r="C158" t="s">
        <v>252</v>
      </c>
      <c r="D158">
        <v>17</v>
      </c>
    </row>
    <row r="159" spans="1:4" x14ac:dyDescent="0.25">
      <c r="A159" t="str">
        <f t="shared" si="2"/>
        <v>8091025</v>
      </c>
      <c r="B159" t="s">
        <v>411</v>
      </c>
      <c r="C159" t="s">
        <v>85</v>
      </c>
      <c r="D159">
        <v>32</v>
      </c>
    </row>
    <row r="160" spans="1:4" x14ac:dyDescent="0.25">
      <c r="A160" t="str">
        <f t="shared" si="2"/>
        <v>8091026</v>
      </c>
      <c r="B160" t="s">
        <v>411</v>
      </c>
      <c r="C160" t="s">
        <v>255</v>
      </c>
      <c r="D160">
        <v>78</v>
      </c>
    </row>
    <row r="161" spans="1:4" x14ac:dyDescent="0.25">
      <c r="A161" t="str">
        <f t="shared" si="2"/>
        <v>8091027</v>
      </c>
      <c r="B161" t="s">
        <v>411</v>
      </c>
      <c r="C161" t="s">
        <v>89</v>
      </c>
      <c r="D161">
        <v>76</v>
      </c>
    </row>
    <row r="162" spans="1:4" x14ac:dyDescent="0.25">
      <c r="A162" t="str">
        <f t="shared" si="2"/>
        <v>8091028</v>
      </c>
      <c r="B162" t="s">
        <v>411</v>
      </c>
      <c r="C162" t="s">
        <v>257</v>
      </c>
      <c r="D162">
        <v>76</v>
      </c>
    </row>
    <row r="163" spans="1:4" x14ac:dyDescent="0.25">
      <c r="A163" t="str">
        <f t="shared" si="2"/>
        <v>8091029</v>
      </c>
      <c r="B163" t="s">
        <v>411</v>
      </c>
      <c r="C163" t="s">
        <v>93</v>
      </c>
      <c r="D163">
        <v>78</v>
      </c>
    </row>
    <row r="164" spans="1:4" x14ac:dyDescent="0.25">
      <c r="A164" t="str">
        <f t="shared" si="2"/>
        <v>8091030</v>
      </c>
      <c r="B164" t="s">
        <v>411</v>
      </c>
      <c r="C164" t="s">
        <v>259</v>
      </c>
      <c r="D164">
        <v>115</v>
      </c>
    </row>
    <row r="165" spans="1:4" x14ac:dyDescent="0.25">
      <c r="A165" t="str">
        <f t="shared" si="2"/>
        <v>8091031</v>
      </c>
      <c r="B165" t="s">
        <v>411</v>
      </c>
      <c r="C165" t="s">
        <v>98</v>
      </c>
      <c r="D165">
        <v>115</v>
      </c>
    </row>
    <row r="166" spans="1:4" x14ac:dyDescent="0.25">
      <c r="A166" t="str">
        <f t="shared" si="2"/>
        <v>8091032</v>
      </c>
      <c r="B166" t="s">
        <v>411</v>
      </c>
      <c r="C166" t="s">
        <v>262</v>
      </c>
      <c r="D166">
        <v>56</v>
      </c>
    </row>
    <row r="167" spans="1:4" x14ac:dyDescent="0.25">
      <c r="A167" t="str">
        <f t="shared" si="2"/>
        <v>8101000</v>
      </c>
      <c r="B167" t="s">
        <v>480</v>
      </c>
      <c r="C167" t="s">
        <v>23</v>
      </c>
      <c r="D167">
        <v>191</v>
      </c>
    </row>
    <row r="168" spans="1:4" x14ac:dyDescent="0.25">
      <c r="A168" t="str">
        <f t="shared" si="2"/>
        <v>8101001</v>
      </c>
      <c r="B168" t="s">
        <v>480</v>
      </c>
      <c r="C168" t="s">
        <v>14</v>
      </c>
      <c r="D168">
        <v>250</v>
      </c>
    </row>
    <row r="169" spans="1:4" x14ac:dyDescent="0.25">
      <c r="A169" t="str">
        <f t="shared" si="2"/>
        <v>8101002</v>
      </c>
      <c r="B169" t="s">
        <v>480</v>
      </c>
      <c r="C169" t="s">
        <v>130</v>
      </c>
      <c r="D169">
        <v>59</v>
      </c>
    </row>
    <row r="170" spans="1:4" x14ac:dyDescent="0.25">
      <c r="A170" t="str">
        <f t="shared" si="2"/>
        <v>8101003</v>
      </c>
      <c r="B170" t="s">
        <v>480</v>
      </c>
      <c r="C170" t="s">
        <v>41</v>
      </c>
      <c r="D170">
        <v>250</v>
      </c>
    </row>
    <row r="171" spans="1:4" x14ac:dyDescent="0.25">
      <c r="A171" t="str">
        <f t="shared" si="2"/>
        <v>8101004</v>
      </c>
      <c r="B171" t="s">
        <v>480</v>
      </c>
      <c r="C171" t="s">
        <v>135</v>
      </c>
      <c r="D171">
        <v>250</v>
      </c>
    </row>
    <row r="172" spans="1:4" x14ac:dyDescent="0.25">
      <c r="A172" t="str">
        <f t="shared" si="2"/>
        <v>8101005</v>
      </c>
      <c r="B172" t="s">
        <v>480</v>
      </c>
      <c r="C172" t="s">
        <v>46</v>
      </c>
      <c r="D172">
        <v>250</v>
      </c>
    </row>
    <row r="173" spans="1:4" x14ac:dyDescent="0.25">
      <c r="A173" t="str">
        <f t="shared" si="2"/>
        <v>8101006</v>
      </c>
      <c r="B173" t="s">
        <v>480</v>
      </c>
      <c r="C173" t="s">
        <v>139</v>
      </c>
      <c r="D173">
        <v>191</v>
      </c>
    </row>
    <row r="174" spans="1:4" x14ac:dyDescent="0.25">
      <c r="A174" t="str">
        <f t="shared" si="2"/>
        <v>8101007</v>
      </c>
      <c r="B174" t="s">
        <v>480</v>
      </c>
      <c r="C174" t="s">
        <v>51</v>
      </c>
      <c r="D174">
        <v>250</v>
      </c>
    </row>
    <row r="175" spans="1:4" x14ac:dyDescent="0.25">
      <c r="A175" t="str">
        <f t="shared" si="2"/>
        <v>8101008</v>
      </c>
      <c r="B175" t="s">
        <v>480</v>
      </c>
      <c r="C175" t="s">
        <v>142</v>
      </c>
      <c r="D175">
        <v>39</v>
      </c>
    </row>
    <row r="176" spans="1:4" x14ac:dyDescent="0.25">
      <c r="A176" t="str">
        <f t="shared" si="2"/>
        <v>8101009</v>
      </c>
      <c r="B176" t="s">
        <v>480</v>
      </c>
      <c r="C176" t="s">
        <v>54</v>
      </c>
      <c r="D176">
        <v>250</v>
      </c>
    </row>
    <row r="177" spans="1:4" x14ac:dyDescent="0.25">
      <c r="A177" t="str">
        <f t="shared" si="2"/>
        <v>8101010</v>
      </c>
      <c r="B177" t="s">
        <v>480</v>
      </c>
      <c r="C177" t="s">
        <v>145</v>
      </c>
      <c r="D177">
        <v>191</v>
      </c>
    </row>
    <row r="178" spans="1:4" x14ac:dyDescent="0.25">
      <c r="A178" t="str">
        <f t="shared" si="2"/>
        <v>8101011</v>
      </c>
      <c r="B178" t="s">
        <v>480</v>
      </c>
      <c r="C178" t="s">
        <v>58</v>
      </c>
      <c r="D178">
        <v>122</v>
      </c>
    </row>
    <row r="179" spans="1:4" x14ac:dyDescent="0.25">
      <c r="A179" t="str">
        <f t="shared" si="2"/>
        <v>8101012</v>
      </c>
      <c r="B179" t="s">
        <v>480</v>
      </c>
      <c r="C179" t="s">
        <v>149</v>
      </c>
      <c r="D179">
        <v>59</v>
      </c>
    </row>
    <row r="180" spans="1:4" x14ac:dyDescent="0.25">
      <c r="A180" t="str">
        <f t="shared" si="2"/>
        <v>8101013</v>
      </c>
      <c r="B180" t="s">
        <v>480</v>
      </c>
      <c r="C180" t="s">
        <v>62</v>
      </c>
      <c r="D180">
        <v>128</v>
      </c>
    </row>
    <row r="181" spans="1:4" x14ac:dyDescent="0.25">
      <c r="A181" t="str">
        <f t="shared" si="2"/>
        <v>8101014</v>
      </c>
      <c r="B181" t="s">
        <v>480</v>
      </c>
      <c r="C181" t="s">
        <v>152</v>
      </c>
      <c r="D181">
        <v>59</v>
      </c>
    </row>
    <row r="182" spans="1:4" x14ac:dyDescent="0.25">
      <c r="A182" t="str">
        <f t="shared" si="2"/>
        <v>8101015</v>
      </c>
      <c r="B182" t="s">
        <v>480</v>
      </c>
      <c r="C182" t="s">
        <v>66</v>
      </c>
      <c r="D182">
        <v>250</v>
      </c>
    </row>
    <row r="183" spans="1:4" x14ac:dyDescent="0.25">
      <c r="A183" t="str">
        <f t="shared" si="2"/>
        <v>8101016</v>
      </c>
      <c r="B183" t="s">
        <v>480</v>
      </c>
      <c r="C183" t="s">
        <v>156</v>
      </c>
      <c r="D183">
        <v>191</v>
      </c>
    </row>
    <row r="184" spans="1:4" x14ac:dyDescent="0.25">
      <c r="A184" t="str">
        <f t="shared" si="2"/>
        <v>8101017</v>
      </c>
      <c r="B184" t="s">
        <v>480</v>
      </c>
      <c r="C184" t="s">
        <v>70</v>
      </c>
      <c r="D184">
        <v>59</v>
      </c>
    </row>
    <row r="185" spans="1:4" x14ac:dyDescent="0.25">
      <c r="A185" t="str">
        <f t="shared" si="2"/>
        <v>8101018</v>
      </c>
      <c r="B185" t="s">
        <v>480</v>
      </c>
      <c r="C185" t="s">
        <v>160</v>
      </c>
      <c r="D185">
        <v>191</v>
      </c>
    </row>
    <row r="186" spans="1:4" x14ac:dyDescent="0.25">
      <c r="A186" t="str">
        <f t="shared" si="2"/>
        <v>8101019</v>
      </c>
      <c r="B186" t="s">
        <v>480</v>
      </c>
      <c r="C186" t="s">
        <v>73</v>
      </c>
      <c r="D186">
        <v>76</v>
      </c>
    </row>
    <row r="187" spans="1:4" x14ac:dyDescent="0.25">
      <c r="A187" t="str">
        <f t="shared" si="2"/>
        <v>8101020</v>
      </c>
      <c r="B187" t="s">
        <v>480</v>
      </c>
      <c r="C187" t="s">
        <v>163</v>
      </c>
      <c r="D187">
        <v>37</v>
      </c>
    </row>
    <row r="188" spans="1:4" x14ac:dyDescent="0.25">
      <c r="A188" t="str">
        <f t="shared" si="2"/>
        <v>8101021</v>
      </c>
      <c r="B188" t="s">
        <v>480</v>
      </c>
      <c r="C188" t="s">
        <v>77</v>
      </c>
      <c r="D188">
        <v>191</v>
      </c>
    </row>
    <row r="189" spans="1:4" x14ac:dyDescent="0.25">
      <c r="A189" t="str">
        <f t="shared" si="2"/>
        <v>8101022</v>
      </c>
      <c r="B189" t="s">
        <v>480</v>
      </c>
      <c r="C189" t="s">
        <v>167</v>
      </c>
      <c r="D189">
        <v>250</v>
      </c>
    </row>
    <row r="190" spans="1:4" x14ac:dyDescent="0.25">
      <c r="A190" t="str">
        <f t="shared" si="2"/>
        <v>8101023</v>
      </c>
      <c r="B190" t="s">
        <v>480</v>
      </c>
      <c r="C190" t="s">
        <v>80</v>
      </c>
      <c r="D190">
        <v>145</v>
      </c>
    </row>
    <row r="191" spans="1:4" x14ac:dyDescent="0.25">
      <c r="A191" t="str">
        <f t="shared" si="2"/>
        <v>8101024</v>
      </c>
      <c r="B191" t="s">
        <v>480</v>
      </c>
      <c r="C191" t="s">
        <v>252</v>
      </c>
      <c r="D191">
        <v>250</v>
      </c>
    </row>
    <row r="192" spans="1:4" x14ac:dyDescent="0.25">
      <c r="A192" t="str">
        <f t="shared" si="2"/>
        <v>8101025</v>
      </c>
      <c r="B192" t="s">
        <v>480</v>
      </c>
      <c r="C192" t="s">
        <v>85</v>
      </c>
      <c r="D192">
        <v>105</v>
      </c>
    </row>
    <row r="193" spans="1:4" x14ac:dyDescent="0.25">
      <c r="A193" t="str">
        <f t="shared" si="2"/>
        <v>8101026</v>
      </c>
      <c r="B193" t="s">
        <v>480</v>
      </c>
      <c r="C193" t="s">
        <v>255</v>
      </c>
      <c r="D193">
        <v>128</v>
      </c>
    </row>
    <row r="194" spans="1:4" x14ac:dyDescent="0.25">
      <c r="A194" t="str">
        <f t="shared" si="2"/>
        <v>8101027</v>
      </c>
      <c r="B194" t="s">
        <v>480</v>
      </c>
      <c r="C194" t="s">
        <v>89</v>
      </c>
      <c r="D194">
        <v>99</v>
      </c>
    </row>
    <row r="195" spans="1:4" x14ac:dyDescent="0.25">
      <c r="A195" t="str">
        <f t="shared" ref="A195:A258" si="3">B195&amp;""&amp;C195</f>
        <v>8101028</v>
      </c>
      <c r="B195" t="s">
        <v>480</v>
      </c>
      <c r="C195" t="s">
        <v>257</v>
      </c>
      <c r="D195">
        <v>250</v>
      </c>
    </row>
    <row r="196" spans="1:4" x14ac:dyDescent="0.25">
      <c r="A196" t="str">
        <f t="shared" si="3"/>
        <v>8101029</v>
      </c>
      <c r="B196" t="s">
        <v>480</v>
      </c>
      <c r="C196" t="s">
        <v>93</v>
      </c>
      <c r="D196">
        <v>115</v>
      </c>
    </row>
    <row r="197" spans="1:4" x14ac:dyDescent="0.25">
      <c r="A197" t="str">
        <f t="shared" si="3"/>
        <v>8101030</v>
      </c>
      <c r="B197" t="s">
        <v>480</v>
      </c>
      <c r="C197" t="s">
        <v>259</v>
      </c>
      <c r="D197">
        <v>145</v>
      </c>
    </row>
    <row r="198" spans="1:4" x14ac:dyDescent="0.25">
      <c r="A198" t="str">
        <f t="shared" si="3"/>
        <v>8101031</v>
      </c>
      <c r="B198" t="s">
        <v>480</v>
      </c>
      <c r="C198" t="s">
        <v>98</v>
      </c>
      <c r="D198">
        <v>115</v>
      </c>
    </row>
    <row r="199" spans="1:4" x14ac:dyDescent="0.25">
      <c r="A199" t="str">
        <f t="shared" si="3"/>
        <v>8101032</v>
      </c>
      <c r="B199" t="s">
        <v>480</v>
      </c>
      <c r="C199" t="s">
        <v>262</v>
      </c>
      <c r="D199">
        <v>105</v>
      </c>
    </row>
    <row r="200" spans="1:4" x14ac:dyDescent="0.25">
      <c r="A200" t="str">
        <f t="shared" si="3"/>
        <v>8101033</v>
      </c>
      <c r="B200" t="s">
        <v>480</v>
      </c>
      <c r="C200" t="s">
        <v>101</v>
      </c>
      <c r="D200">
        <v>36</v>
      </c>
    </row>
    <row r="201" spans="1:4" x14ac:dyDescent="0.25">
      <c r="A201" t="str">
        <f t="shared" si="3"/>
        <v>8101034</v>
      </c>
      <c r="B201" t="s">
        <v>480</v>
      </c>
      <c r="C201" t="s">
        <v>576</v>
      </c>
      <c r="D201">
        <v>250</v>
      </c>
    </row>
    <row r="202" spans="1:4" x14ac:dyDescent="0.25">
      <c r="A202" t="str">
        <f t="shared" si="3"/>
        <v>8101035</v>
      </c>
      <c r="B202" t="s">
        <v>480</v>
      </c>
      <c r="C202" t="s">
        <v>213</v>
      </c>
      <c r="D202">
        <v>149</v>
      </c>
    </row>
    <row r="203" spans="1:4" x14ac:dyDescent="0.25">
      <c r="A203" t="str">
        <f t="shared" si="3"/>
        <v>8101036</v>
      </c>
      <c r="B203" t="s">
        <v>480</v>
      </c>
      <c r="C203" t="s">
        <v>578</v>
      </c>
      <c r="D203">
        <v>250</v>
      </c>
    </row>
    <row r="204" spans="1:4" x14ac:dyDescent="0.25">
      <c r="A204" t="str">
        <f t="shared" si="3"/>
        <v>8101037</v>
      </c>
      <c r="B204" t="s">
        <v>480</v>
      </c>
      <c r="C204" t="s">
        <v>518</v>
      </c>
      <c r="D204">
        <v>250</v>
      </c>
    </row>
    <row r="205" spans="1:4" x14ac:dyDescent="0.25">
      <c r="A205" t="str">
        <f t="shared" si="3"/>
        <v>8101038</v>
      </c>
      <c r="B205" t="s">
        <v>480</v>
      </c>
      <c r="C205" t="s">
        <v>580</v>
      </c>
      <c r="D205">
        <v>149</v>
      </c>
    </row>
    <row r="206" spans="1:4" x14ac:dyDescent="0.25">
      <c r="A206" t="str">
        <f t="shared" si="3"/>
        <v>8101039</v>
      </c>
      <c r="B206" t="s">
        <v>480</v>
      </c>
      <c r="C206" t="s">
        <v>522</v>
      </c>
      <c r="D206">
        <v>145</v>
      </c>
    </row>
    <row r="207" spans="1:4" x14ac:dyDescent="0.25">
      <c r="A207" t="str">
        <f t="shared" si="3"/>
        <v>8101040</v>
      </c>
      <c r="B207" t="s">
        <v>480</v>
      </c>
      <c r="C207" t="s">
        <v>582</v>
      </c>
      <c r="D207">
        <v>122</v>
      </c>
    </row>
    <row r="208" spans="1:4" x14ac:dyDescent="0.25">
      <c r="A208" t="str">
        <f t="shared" si="3"/>
        <v>8101041</v>
      </c>
      <c r="B208" t="s">
        <v>480</v>
      </c>
      <c r="C208" t="s">
        <v>526</v>
      </c>
      <c r="D208">
        <v>105</v>
      </c>
    </row>
    <row r="209" spans="1:4" x14ac:dyDescent="0.25">
      <c r="A209" t="str">
        <f t="shared" si="3"/>
        <v>8101042</v>
      </c>
      <c r="B209" t="s">
        <v>480</v>
      </c>
      <c r="C209" t="s">
        <v>585</v>
      </c>
      <c r="D209">
        <v>145</v>
      </c>
    </row>
    <row r="210" spans="1:4" x14ac:dyDescent="0.25">
      <c r="A210" t="str">
        <f t="shared" si="3"/>
        <v>8101044</v>
      </c>
      <c r="B210" t="s">
        <v>480</v>
      </c>
      <c r="C210" t="s">
        <v>589</v>
      </c>
      <c r="D210">
        <v>105</v>
      </c>
    </row>
    <row r="211" spans="1:4" x14ac:dyDescent="0.25">
      <c r="A211" t="str">
        <f t="shared" si="3"/>
        <v>8102001</v>
      </c>
      <c r="B211" t="s">
        <v>480</v>
      </c>
      <c r="C211" t="s">
        <v>106</v>
      </c>
      <c r="D211">
        <v>273</v>
      </c>
    </row>
    <row r="212" spans="1:4" x14ac:dyDescent="0.25">
      <c r="A212" t="str">
        <f t="shared" si="3"/>
        <v>8102003</v>
      </c>
      <c r="B212" t="s">
        <v>480</v>
      </c>
      <c r="C212" t="s">
        <v>533</v>
      </c>
      <c r="D212">
        <v>23</v>
      </c>
    </row>
    <row r="213" spans="1:4" x14ac:dyDescent="0.25">
      <c r="A213" t="str">
        <f t="shared" si="3"/>
        <v>8102700</v>
      </c>
      <c r="B213" t="s">
        <v>480</v>
      </c>
      <c r="C213" t="s">
        <v>594</v>
      </c>
      <c r="D213">
        <v>24</v>
      </c>
    </row>
    <row r="214" spans="1:4" x14ac:dyDescent="0.25">
      <c r="A214" t="str">
        <f t="shared" si="3"/>
        <v>8102701</v>
      </c>
      <c r="B214" t="s">
        <v>480</v>
      </c>
      <c r="C214" t="s">
        <v>540</v>
      </c>
      <c r="D214">
        <v>24</v>
      </c>
    </row>
    <row r="215" spans="1:4" x14ac:dyDescent="0.25">
      <c r="A215" t="str">
        <f t="shared" si="3"/>
        <v>8106000</v>
      </c>
      <c r="B215" t="s">
        <v>480</v>
      </c>
      <c r="C215" t="s">
        <v>266</v>
      </c>
      <c r="D215">
        <v>9</v>
      </c>
    </row>
    <row r="216" spans="1:4" x14ac:dyDescent="0.25">
      <c r="A216" t="str">
        <f t="shared" si="3"/>
        <v>8106001</v>
      </c>
      <c r="B216" t="s">
        <v>480</v>
      </c>
      <c r="C216" t="s">
        <v>217</v>
      </c>
      <c r="D216">
        <v>9</v>
      </c>
    </row>
    <row r="217" spans="1:4" x14ac:dyDescent="0.25">
      <c r="A217" t="str">
        <f t="shared" si="3"/>
        <v>8106002</v>
      </c>
      <c r="B217" t="s">
        <v>480</v>
      </c>
      <c r="C217" t="s">
        <v>597</v>
      </c>
      <c r="D217">
        <v>30</v>
      </c>
    </row>
    <row r="218" spans="1:4" x14ac:dyDescent="0.25">
      <c r="A218" t="str">
        <f t="shared" si="3"/>
        <v>8106003</v>
      </c>
      <c r="B218" t="s">
        <v>480</v>
      </c>
      <c r="C218" t="s">
        <v>305</v>
      </c>
      <c r="D218">
        <v>30</v>
      </c>
    </row>
    <row r="219" spans="1:4" x14ac:dyDescent="0.25">
      <c r="A219" t="str">
        <f t="shared" si="3"/>
        <v>8107000</v>
      </c>
      <c r="B219" t="s">
        <v>480</v>
      </c>
      <c r="C219" t="s">
        <v>268</v>
      </c>
      <c r="D219">
        <v>9</v>
      </c>
    </row>
    <row r="220" spans="1:4" x14ac:dyDescent="0.25">
      <c r="A220" t="str">
        <f t="shared" si="3"/>
        <v>8107001</v>
      </c>
      <c r="B220" t="s">
        <v>480</v>
      </c>
      <c r="C220" t="s">
        <v>116</v>
      </c>
      <c r="D220">
        <v>9</v>
      </c>
    </row>
    <row r="221" spans="1:4" x14ac:dyDescent="0.25">
      <c r="A221" t="str">
        <f t="shared" si="3"/>
        <v>8107002</v>
      </c>
      <c r="B221" t="s">
        <v>480</v>
      </c>
      <c r="C221" t="s">
        <v>27</v>
      </c>
      <c r="D221">
        <v>35</v>
      </c>
    </row>
    <row r="222" spans="1:4" x14ac:dyDescent="0.25">
      <c r="A222" t="str">
        <f t="shared" si="3"/>
        <v>8107003</v>
      </c>
      <c r="B222" t="s">
        <v>480</v>
      </c>
      <c r="C222" t="s">
        <v>119</v>
      </c>
      <c r="D222">
        <v>35</v>
      </c>
    </row>
    <row r="223" spans="1:4" x14ac:dyDescent="0.25">
      <c r="A223" t="str">
        <f t="shared" si="3"/>
        <v>8107004</v>
      </c>
      <c r="B223" t="s">
        <v>480</v>
      </c>
      <c r="C223" t="s">
        <v>274</v>
      </c>
      <c r="D223">
        <v>29</v>
      </c>
    </row>
    <row r="224" spans="1:4" x14ac:dyDescent="0.25">
      <c r="A224" t="str">
        <f t="shared" si="3"/>
        <v>8107005</v>
      </c>
      <c r="B224" t="s">
        <v>480</v>
      </c>
      <c r="C224" t="s">
        <v>546</v>
      </c>
      <c r="D224">
        <v>58</v>
      </c>
    </row>
    <row r="225" spans="1:4" x14ac:dyDescent="0.25">
      <c r="A225" t="str">
        <f t="shared" si="3"/>
        <v>8107006</v>
      </c>
      <c r="B225" t="s">
        <v>480</v>
      </c>
      <c r="C225" t="s">
        <v>602</v>
      </c>
      <c r="D225">
        <v>33</v>
      </c>
    </row>
    <row r="226" spans="1:4" x14ac:dyDescent="0.25">
      <c r="A226" t="str">
        <f t="shared" si="3"/>
        <v>8107007</v>
      </c>
      <c r="B226" t="s">
        <v>480</v>
      </c>
      <c r="C226" t="s">
        <v>548</v>
      </c>
      <c r="D226">
        <v>29</v>
      </c>
    </row>
    <row r="227" spans="1:4" x14ac:dyDescent="0.25">
      <c r="A227" t="str">
        <f t="shared" si="3"/>
        <v>8107008</v>
      </c>
      <c r="B227" t="s">
        <v>480</v>
      </c>
      <c r="C227" t="s">
        <v>604</v>
      </c>
      <c r="D227">
        <v>25</v>
      </c>
    </row>
    <row r="228" spans="1:4" x14ac:dyDescent="0.25">
      <c r="A228" t="str">
        <f t="shared" si="3"/>
        <v>8107009</v>
      </c>
      <c r="B228" t="s">
        <v>480</v>
      </c>
      <c r="C228" t="s">
        <v>552</v>
      </c>
      <c r="D228">
        <v>41</v>
      </c>
    </row>
    <row r="229" spans="1:4" x14ac:dyDescent="0.25">
      <c r="A229" t="str">
        <f t="shared" si="3"/>
        <v>8107010</v>
      </c>
      <c r="B229" t="s">
        <v>480</v>
      </c>
      <c r="C229" t="s">
        <v>606</v>
      </c>
      <c r="D229">
        <v>41</v>
      </c>
    </row>
    <row r="230" spans="1:4" x14ac:dyDescent="0.25">
      <c r="A230" t="str">
        <f t="shared" si="3"/>
        <v>8111000</v>
      </c>
      <c r="B230" t="s">
        <v>609</v>
      </c>
      <c r="C230" t="s">
        <v>23</v>
      </c>
      <c r="D230">
        <v>150</v>
      </c>
    </row>
    <row r="231" spans="1:4" x14ac:dyDescent="0.25">
      <c r="A231" t="str">
        <f t="shared" si="3"/>
        <v>8111001</v>
      </c>
      <c r="B231" t="s">
        <v>609</v>
      </c>
      <c r="C231" t="s">
        <v>14</v>
      </c>
      <c r="D231">
        <v>250</v>
      </c>
    </row>
    <row r="232" spans="1:4" x14ac:dyDescent="0.25">
      <c r="A232" t="str">
        <f t="shared" si="3"/>
        <v>8111002</v>
      </c>
      <c r="B232" t="s">
        <v>609</v>
      </c>
      <c r="C232" t="s">
        <v>130</v>
      </c>
      <c r="D232">
        <v>13</v>
      </c>
    </row>
    <row r="233" spans="1:4" x14ac:dyDescent="0.25">
      <c r="A233" t="str">
        <f t="shared" si="3"/>
        <v>8111003</v>
      </c>
      <c r="B233" t="s">
        <v>609</v>
      </c>
      <c r="C233" t="s">
        <v>41</v>
      </c>
      <c r="D233">
        <v>101</v>
      </c>
    </row>
    <row r="234" spans="1:4" x14ac:dyDescent="0.25">
      <c r="A234" t="str">
        <f t="shared" si="3"/>
        <v>8111004</v>
      </c>
      <c r="B234" t="s">
        <v>609</v>
      </c>
      <c r="C234" t="s">
        <v>135</v>
      </c>
      <c r="D234">
        <v>37</v>
      </c>
    </row>
    <row r="235" spans="1:4" x14ac:dyDescent="0.25">
      <c r="A235" t="str">
        <f t="shared" si="3"/>
        <v>8111005</v>
      </c>
      <c r="B235" t="s">
        <v>609</v>
      </c>
      <c r="C235" t="s">
        <v>46</v>
      </c>
      <c r="D235">
        <v>149</v>
      </c>
    </row>
    <row r="236" spans="1:4" x14ac:dyDescent="0.25">
      <c r="A236" t="str">
        <f t="shared" si="3"/>
        <v>8111006</v>
      </c>
      <c r="B236" t="s">
        <v>609</v>
      </c>
      <c r="C236" t="s">
        <v>139</v>
      </c>
      <c r="D236">
        <v>59</v>
      </c>
    </row>
    <row r="237" spans="1:4" x14ac:dyDescent="0.25">
      <c r="A237" t="str">
        <f t="shared" si="3"/>
        <v>8111007</v>
      </c>
      <c r="B237" t="s">
        <v>609</v>
      </c>
      <c r="C237" t="s">
        <v>51</v>
      </c>
      <c r="D237">
        <v>145</v>
      </c>
    </row>
    <row r="238" spans="1:4" x14ac:dyDescent="0.25">
      <c r="A238" t="str">
        <f t="shared" si="3"/>
        <v>8111008</v>
      </c>
      <c r="B238" t="s">
        <v>609</v>
      </c>
      <c r="C238" t="s">
        <v>142</v>
      </c>
      <c r="D238">
        <v>191</v>
      </c>
    </row>
    <row r="239" spans="1:4" x14ac:dyDescent="0.25">
      <c r="A239" t="str">
        <f t="shared" si="3"/>
        <v>8111009</v>
      </c>
      <c r="B239" t="s">
        <v>609</v>
      </c>
      <c r="C239" t="s">
        <v>54</v>
      </c>
      <c r="D239">
        <v>105</v>
      </c>
    </row>
    <row r="240" spans="1:4" x14ac:dyDescent="0.25">
      <c r="A240" t="str">
        <f t="shared" si="3"/>
        <v>8111010</v>
      </c>
      <c r="B240" t="s">
        <v>609</v>
      </c>
      <c r="C240" t="s">
        <v>145</v>
      </c>
      <c r="D240">
        <v>59</v>
      </c>
    </row>
    <row r="241" spans="1:4" x14ac:dyDescent="0.25">
      <c r="A241" t="str">
        <f t="shared" si="3"/>
        <v>8111011</v>
      </c>
      <c r="B241" t="s">
        <v>609</v>
      </c>
      <c r="C241" t="s">
        <v>58</v>
      </c>
      <c r="D241">
        <v>191</v>
      </c>
    </row>
    <row r="242" spans="1:4" x14ac:dyDescent="0.25">
      <c r="A242" t="str">
        <f t="shared" si="3"/>
        <v>8111012</v>
      </c>
      <c r="B242" t="s">
        <v>609</v>
      </c>
      <c r="C242" t="s">
        <v>149</v>
      </c>
      <c r="D242">
        <v>42</v>
      </c>
    </row>
    <row r="243" spans="1:4" x14ac:dyDescent="0.25">
      <c r="A243" t="str">
        <f t="shared" si="3"/>
        <v>8111013</v>
      </c>
      <c r="B243" t="s">
        <v>609</v>
      </c>
      <c r="C243" t="s">
        <v>62</v>
      </c>
      <c r="D243">
        <v>39</v>
      </c>
    </row>
    <row r="244" spans="1:4" x14ac:dyDescent="0.25">
      <c r="A244" t="str">
        <f t="shared" si="3"/>
        <v>8111014</v>
      </c>
      <c r="B244" t="s">
        <v>609</v>
      </c>
      <c r="C244" t="s">
        <v>152</v>
      </c>
      <c r="D244">
        <v>149</v>
      </c>
    </row>
    <row r="245" spans="1:4" x14ac:dyDescent="0.25">
      <c r="A245" t="str">
        <f t="shared" si="3"/>
        <v>8111015</v>
      </c>
      <c r="B245" t="s">
        <v>609</v>
      </c>
      <c r="C245" t="s">
        <v>66</v>
      </c>
      <c r="D245">
        <v>20</v>
      </c>
    </row>
    <row r="246" spans="1:4" x14ac:dyDescent="0.25">
      <c r="A246" t="str">
        <f t="shared" si="3"/>
        <v>8111016</v>
      </c>
      <c r="B246" t="s">
        <v>609</v>
      </c>
      <c r="C246" t="s">
        <v>156</v>
      </c>
      <c r="D246">
        <v>145</v>
      </c>
    </row>
    <row r="247" spans="1:4" x14ac:dyDescent="0.25">
      <c r="A247" t="str">
        <f t="shared" si="3"/>
        <v>8111017</v>
      </c>
      <c r="B247" t="s">
        <v>609</v>
      </c>
      <c r="C247" t="s">
        <v>70</v>
      </c>
      <c r="D247">
        <v>250</v>
      </c>
    </row>
    <row r="248" spans="1:4" x14ac:dyDescent="0.25">
      <c r="A248" t="str">
        <f t="shared" si="3"/>
        <v>8111018</v>
      </c>
      <c r="B248" t="s">
        <v>609</v>
      </c>
      <c r="C248" t="s">
        <v>160</v>
      </c>
      <c r="D248">
        <v>105</v>
      </c>
    </row>
    <row r="249" spans="1:4" x14ac:dyDescent="0.25">
      <c r="A249" t="str">
        <f t="shared" si="3"/>
        <v>8111019</v>
      </c>
      <c r="B249" t="s">
        <v>609</v>
      </c>
      <c r="C249" t="s">
        <v>73</v>
      </c>
      <c r="D249">
        <v>250</v>
      </c>
    </row>
    <row r="250" spans="1:4" x14ac:dyDescent="0.25">
      <c r="A250" t="str">
        <f t="shared" si="3"/>
        <v>8111020</v>
      </c>
      <c r="B250" t="s">
        <v>609</v>
      </c>
      <c r="C250" t="s">
        <v>163</v>
      </c>
      <c r="D250">
        <v>115</v>
      </c>
    </row>
    <row r="251" spans="1:4" x14ac:dyDescent="0.25">
      <c r="A251" t="str">
        <f t="shared" si="3"/>
        <v>8111021</v>
      </c>
      <c r="B251" t="s">
        <v>609</v>
      </c>
      <c r="C251" t="s">
        <v>77</v>
      </c>
      <c r="D251">
        <v>250</v>
      </c>
    </row>
    <row r="252" spans="1:4" x14ac:dyDescent="0.25">
      <c r="A252" t="str">
        <f t="shared" si="3"/>
        <v>8111022</v>
      </c>
      <c r="B252" t="s">
        <v>609</v>
      </c>
      <c r="C252" t="s">
        <v>167</v>
      </c>
      <c r="D252">
        <v>39</v>
      </c>
    </row>
    <row r="253" spans="1:4" x14ac:dyDescent="0.25">
      <c r="A253" t="str">
        <f t="shared" si="3"/>
        <v>8111024</v>
      </c>
      <c r="B253" t="s">
        <v>609</v>
      </c>
      <c r="C253" t="s">
        <v>252</v>
      </c>
      <c r="D253">
        <v>250</v>
      </c>
    </row>
    <row r="254" spans="1:4" x14ac:dyDescent="0.25">
      <c r="A254" t="str">
        <f t="shared" si="3"/>
        <v>8111026</v>
      </c>
      <c r="B254" t="s">
        <v>609</v>
      </c>
      <c r="C254" t="s">
        <v>255</v>
      </c>
      <c r="D254">
        <v>105</v>
      </c>
    </row>
    <row r="255" spans="1:4" x14ac:dyDescent="0.25">
      <c r="A255" t="str">
        <f t="shared" si="3"/>
        <v>8111028</v>
      </c>
      <c r="B255" t="s">
        <v>609</v>
      </c>
      <c r="C255" t="s">
        <v>257</v>
      </c>
      <c r="D255">
        <v>145</v>
      </c>
    </row>
    <row r="256" spans="1:4" x14ac:dyDescent="0.25">
      <c r="A256" t="str">
        <f t="shared" si="3"/>
        <v>8111030</v>
      </c>
      <c r="B256" t="s">
        <v>609</v>
      </c>
      <c r="C256" t="s">
        <v>259</v>
      </c>
      <c r="D256">
        <v>250</v>
      </c>
    </row>
    <row r="257" spans="1:4" x14ac:dyDescent="0.25">
      <c r="A257" t="str">
        <f t="shared" si="3"/>
        <v>8112000</v>
      </c>
      <c r="B257" t="s">
        <v>609</v>
      </c>
      <c r="C257" t="s">
        <v>665</v>
      </c>
      <c r="D257">
        <v>150</v>
      </c>
    </row>
    <row r="258" spans="1:4" x14ac:dyDescent="0.25">
      <c r="A258" t="str">
        <f t="shared" si="3"/>
        <v>8112001</v>
      </c>
      <c r="B258" t="s">
        <v>609</v>
      </c>
      <c r="C258" t="s">
        <v>106</v>
      </c>
      <c r="D258">
        <v>29</v>
      </c>
    </row>
    <row r="259" spans="1:4" x14ac:dyDescent="0.25">
      <c r="A259" t="str">
        <f t="shared" ref="A259:A322" si="4">B259&amp;""&amp;C259</f>
        <v>8112002</v>
      </c>
      <c r="B259" t="s">
        <v>609</v>
      </c>
      <c r="C259" t="s">
        <v>667</v>
      </c>
      <c r="D259">
        <v>50</v>
      </c>
    </row>
    <row r="260" spans="1:4" x14ac:dyDescent="0.25">
      <c r="A260" t="str">
        <f t="shared" si="4"/>
        <v>8112003</v>
      </c>
      <c r="B260" t="s">
        <v>609</v>
      </c>
      <c r="C260" t="s">
        <v>533</v>
      </c>
      <c r="D260">
        <v>21</v>
      </c>
    </row>
    <row r="261" spans="1:4" x14ac:dyDescent="0.25">
      <c r="A261" t="str">
        <f t="shared" si="4"/>
        <v>8112005</v>
      </c>
      <c r="B261" t="s">
        <v>609</v>
      </c>
      <c r="C261" t="s">
        <v>538</v>
      </c>
      <c r="D261">
        <v>50</v>
      </c>
    </row>
    <row r="262" spans="1:4" x14ac:dyDescent="0.25">
      <c r="A262" t="str">
        <f t="shared" si="4"/>
        <v>8112701</v>
      </c>
      <c r="B262" t="s">
        <v>609</v>
      </c>
      <c r="C262" t="s">
        <v>540</v>
      </c>
      <c r="D262">
        <v>57</v>
      </c>
    </row>
    <row r="263" spans="1:4" x14ac:dyDescent="0.25">
      <c r="A263" t="str">
        <f t="shared" si="4"/>
        <v>8117000</v>
      </c>
      <c r="B263" t="s">
        <v>609</v>
      </c>
      <c r="C263" t="s">
        <v>268</v>
      </c>
      <c r="D263">
        <v>41</v>
      </c>
    </row>
    <row r="264" spans="1:4" x14ac:dyDescent="0.25">
      <c r="A264" t="str">
        <f t="shared" si="4"/>
        <v>8117001</v>
      </c>
      <c r="B264" t="s">
        <v>609</v>
      </c>
      <c r="C264" t="s">
        <v>116</v>
      </c>
      <c r="D264">
        <v>41</v>
      </c>
    </row>
    <row r="265" spans="1:4" x14ac:dyDescent="0.25">
      <c r="A265" t="str">
        <f t="shared" si="4"/>
        <v>8121001</v>
      </c>
      <c r="B265" t="s">
        <v>671</v>
      </c>
      <c r="C265" t="s">
        <v>14</v>
      </c>
      <c r="D265">
        <v>6</v>
      </c>
    </row>
    <row r="266" spans="1:4" x14ac:dyDescent="0.25">
      <c r="A266" t="str">
        <f t="shared" si="4"/>
        <v>8121002</v>
      </c>
      <c r="B266" t="s">
        <v>671</v>
      </c>
      <c r="C266" t="s">
        <v>130</v>
      </c>
      <c r="D266">
        <v>191</v>
      </c>
    </row>
    <row r="267" spans="1:4" x14ac:dyDescent="0.25">
      <c r="A267" t="str">
        <f t="shared" si="4"/>
        <v>8121003</v>
      </c>
      <c r="B267" t="s">
        <v>671</v>
      </c>
      <c r="C267" t="s">
        <v>41</v>
      </c>
      <c r="D267">
        <v>191</v>
      </c>
    </row>
    <row r="268" spans="1:4" x14ac:dyDescent="0.25">
      <c r="A268" t="str">
        <f t="shared" si="4"/>
        <v>8121004</v>
      </c>
      <c r="B268" t="s">
        <v>671</v>
      </c>
      <c r="C268" t="s">
        <v>135</v>
      </c>
      <c r="D268">
        <v>19</v>
      </c>
    </row>
    <row r="269" spans="1:4" x14ac:dyDescent="0.25">
      <c r="A269" t="str">
        <f t="shared" si="4"/>
        <v>8121006</v>
      </c>
      <c r="B269" t="s">
        <v>671</v>
      </c>
      <c r="C269" t="s">
        <v>139</v>
      </c>
      <c r="D269">
        <v>6</v>
      </c>
    </row>
    <row r="270" spans="1:4" x14ac:dyDescent="0.25">
      <c r="A270" t="str">
        <f t="shared" si="4"/>
        <v>8121007</v>
      </c>
      <c r="B270" t="s">
        <v>671</v>
      </c>
      <c r="C270" t="s">
        <v>51</v>
      </c>
      <c r="D270">
        <v>6</v>
      </c>
    </row>
    <row r="271" spans="1:4" x14ac:dyDescent="0.25">
      <c r="A271" t="str">
        <f t="shared" si="4"/>
        <v>8121008</v>
      </c>
      <c r="B271" t="s">
        <v>671</v>
      </c>
      <c r="C271" t="s">
        <v>142</v>
      </c>
      <c r="D271">
        <v>191</v>
      </c>
    </row>
    <row r="272" spans="1:4" x14ac:dyDescent="0.25">
      <c r="A272" t="str">
        <f t="shared" si="4"/>
        <v>8121009</v>
      </c>
      <c r="B272" t="s">
        <v>671</v>
      </c>
      <c r="C272" t="s">
        <v>54</v>
      </c>
      <c r="D272">
        <v>20</v>
      </c>
    </row>
    <row r="273" spans="1:4" x14ac:dyDescent="0.25">
      <c r="A273" t="str">
        <f t="shared" si="4"/>
        <v>8121010</v>
      </c>
      <c r="B273" t="s">
        <v>671</v>
      </c>
      <c r="C273" t="s">
        <v>145</v>
      </c>
      <c r="D273">
        <v>6</v>
      </c>
    </row>
    <row r="274" spans="1:4" x14ac:dyDescent="0.25">
      <c r="A274" t="str">
        <f t="shared" si="4"/>
        <v>8121011</v>
      </c>
      <c r="B274" t="s">
        <v>671</v>
      </c>
      <c r="C274" t="s">
        <v>58</v>
      </c>
      <c r="D274">
        <v>85</v>
      </c>
    </row>
    <row r="275" spans="1:4" x14ac:dyDescent="0.25">
      <c r="A275" t="str">
        <f t="shared" si="4"/>
        <v>8121014</v>
      </c>
      <c r="B275" t="s">
        <v>671</v>
      </c>
      <c r="C275" t="s">
        <v>152</v>
      </c>
      <c r="D275">
        <v>20</v>
      </c>
    </row>
    <row r="276" spans="1:4" x14ac:dyDescent="0.25">
      <c r="A276" t="str">
        <f t="shared" si="4"/>
        <v>8121016</v>
      </c>
      <c r="B276" t="s">
        <v>671</v>
      </c>
      <c r="C276" t="s">
        <v>156</v>
      </c>
      <c r="D276">
        <v>85</v>
      </c>
    </row>
    <row r="277" spans="1:4" x14ac:dyDescent="0.25">
      <c r="A277" t="str">
        <f t="shared" si="4"/>
        <v>8121021</v>
      </c>
      <c r="B277" t="s">
        <v>671</v>
      </c>
      <c r="C277" t="s">
        <v>77</v>
      </c>
      <c r="D277">
        <v>16</v>
      </c>
    </row>
    <row r="278" spans="1:4" x14ac:dyDescent="0.25">
      <c r="A278" t="str">
        <f t="shared" si="4"/>
        <v>8121023</v>
      </c>
      <c r="B278" t="s">
        <v>671</v>
      </c>
      <c r="C278" t="s">
        <v>80</v>
      </c>
      <c r="D278">
        <v>16</v>
      </c>
    </row>
    <row r="279" spans="1:4" x14ac:dyDescent="0.25">
      <c r="A279" t="str">
        <f t="shared" si="4"/>
        <v>8121026</v>
      </c>
      <c r="B279" t="s">
        <v>671</v>
      </c>
      <c r="C279" t="s">
        <v>255</v>
      </c>
      <c r="D279">
        <v>16</v>
      </c>
    </row>
    <row r="280" spans="1:4" x14ac:dyDescent="0.25">
      <c r="A280" t="str">
        <f t="shared" si="4"/>
        <v>8121028</v>
      </c>
      <c r="B280" t="s">
        <v>671</v>
      </c>
      <c r="C280" t="s">
        <v>257</v>
      </c>
      <c r="D280">
        <v>16</v>
      </c>
    </row>
    <row r="281" spans="1:4" x14ac:dyDescent="0.25">
      <c r="A281" t="str">
        <f t="shared" si="4"/>
        <v>8122000</v>
      </c>
      <c r="B281" t="s">
        <v>671</v>
      </c>
      <c r="C281" t="s">
        <v>665</v>
      </c>
      <c r="D281">
        <v>149</v>
      </c>
    </row>
    <row r="282" spans="1:4" x14ac:dyDescent="0.25">
      <c r="A282" t="str">
        <f t="shared" si="4"/>
        <v>8122001</v>
      </c>
      <c r="B282" t="s">
        <v>671</v>
      </c>
      <c r="C282" t="s">
        <v>106</v>
      </c>
      <c r="D282">
        <v>99</v>
      </c>
    </row>
    <row r="283" spans="1:4" x14ac:dyDescent="0.25">
      <c r="A283" t="str">
        <f t="shared" si="4"/>
        <v>8122002</v>
      </c>
      <c r="B283" t="s">
        <v>671</v>
      </c>
      <c r="C283" t="s">
        <v>667</v>
      </c>
      <c r="D283">
        <v>50</v>
      </c>
    </row>
    <row r="284" spans="1:4" x14ac:dyDescent="0.25">
      <c r="A284" t="str">
        <f t="shared" si="4"/>
        <v>8122003</v>
      </c>
      <c r="B284" t="s">
        <v>671</v>
      </c>
      <c r="C284" t="s">
        <v>533</v>
      </c>
      <c r="D284">
        <v>29</v>
      </c>
    </row>
    <row r="285" spans="1:4" x14ac:dyDescent="0.25">
      <c r="A285" t="str">
        <f t="shared" si="4"/>
        <v>8122009</v>
      </c>
      <c r="B285" t="s">
        <v>671</v>
      </c>
      <c r="C285" t="s">
        <v>686</v>
      </c>
      <c r="D285">
        <v>21</v>
      </c>
    </row>
    <row r="286" spans="1:4" x14ac:dyDescent="0.25">
      <c r="A286" t="str">
        <f t="shared" si="4"/>
        <v>8122702</v>
      </c>
      <c r="B286" t="s">
        <v>671</v>
      </c>
      <c r="C286" t="s">
        <v>709</v>
      </c>
      <c r="D286">
        <v>57</v>
      </c>
    </row>
    <row r="287" spans="1:4" x14ac:dyDescent="0.25">
      <c r="A287" t="str">
        <f t="shared" si="4"/>
        <v>8122703</v>
      </c>
      <c r="B287" t="s">
        <v>671</v>
      </c>
      <c r="C287" t="s">
        <v>689</v>
      </c>
      <c r="D287">
        <v>57</v>
      </c>
    </row>
    <row r="288" spans="1:4" x14ac:dyDescent="0.25">
      <c r="A288" t="str">
        <f t="shared" si="4"/>
        <v>8122704</v>
      </c>
      <c r="B288" t="s">
        <v>671</v>
      </c>
      <c r="C288" t="s">
        <v>712</v>
      </c>
      <c r="D288">
        <v>30</v>
      </c>
    </row>
    <row r="289" spans="1:4" x14ac:dyDescent="0.25">
      <c r="A289" t="str">
        <f t="shared" si="4"/>
        <v>8122705</v>
      </c>
      <c r="B289" t="s">
        <v>671</v>
      </c>
      <c r="C289" t="s">
        <v>692</v>
      </c>
      <c r="D289">
        <v>41</v>
      </c>
    </row>
    <row r="290" spans="1:4" x14ac:dyDescent="0.25">
      <c r="A290" t="str">
        <f t="shared" si="4"/>
        <v>8122706</v>
      </c>
      <c r="B290" t="s">
        <v>671</v>
      </c>
      <c r="C290" t="s">
        <v>714</v>
      </c>
      <c r="D290">
        <v>41</v>
      </c>
    </row>
    <row r="291" spans="1:4" x14ac:dyDescent="0.25">
      <c r="A291" t="str">
        <f t="shared" si="4"/>
        <v>8131000</v>
      </c>
      <c r="B291" t="s">
        <v>716</v>
      </c>
      <c r="C291" t="s">
        <v>23</v>
      </c>
      <c r="D291">
        <v>191</v>
      </c>
    </row>
    <row r="292" spans="1:4" x14ac:dyDescent="0.25">
      <c r="A292" t="str">
        <f t="shared" si="4"/>
        <v>8131001</v>
      </c>
      <c r="B292" t="s">
        <v>716</v>
      </c>
      <c r="C292" t="s">
        <v>14</v>
      </c>
      <c r="D292">
        <v>191</v>
      </c>
    </row>
    <row r="293" spans="1:4" x14ac:dyDescent="0.25">
      <c r="A293" t="str">
        <f t="shared" si="4"/>
        <v>8131003</v>
      </c>
      <c r="B293" t="s">
        <v>716</v>
      </c>
      <c r="C293" t="s">
        <v>41</v>
      </c>
      <c r="D293">
        <v>20</v>
      </c>
    </row>
    <row r="294" spans="1:4" x14ac:dyDescent="0.25">
      <c r="A294" t="str">
        <f t="shared" si="4"/>
        <v>8141000</v>
      </c>
      <c r="B294" t="s">
        <v>726</v>
      </c>
      <c r="C294" t="s">
        <v>23</v>
      </c>
      <c r="D294">
        <v>57</v>
      </c>
    </row>
    <row r="295" spans="1:4" x14ac:dyDescent="0.25">
      <c r="A295" t="str">
        <f t="shared" si="4"/>
        <v>8141001</v>
      </c>
      <c r="B295" t="s">
        <v>726</v>
      </c>
      <c r="C295" t="s">
        <v>14</v>
      </c>
      <c r="D295">
        <v>75</v>
      </c>
    </row>
    <row r="296" spans="1:4" x14ac:dyDescent="0.25">
      <c r="A296" t="str">
        <f t="shared" si="4"/>
        <v>8141002</v>
      </c>
      <c r="B296" t="s">
        <v>726</v>
      </c>
      <c r="C296" t="s">
        <v>130</v>
      </c>
      <c r="D296">
        <v>19</v>
      </c>
    </row>
    <row r="297" spans="1:4" x14ac:dyDescent="0.25">
      <c r="A297" t="str">
        <f t="shared" si="4"/>
        <v>8141003</v>
      </c>
      <c r="B297" t="s">
        <v>726</v>
      </c>
      <c r="C297" t="s">
        <v>41</v>
      </c>
      <c r="D297">
        <v>77</v>
      </c>
    </row>
    <row r="298" spans="1:4" x14ac:dyDescent="0.25">
      <c r="A298" t="str">
        <f t="shared" si="4"/>
        <v>8141004</v>
      </c>
      <c r="B298" t="s">
        <v>726</v>
      </c>
      <c r="C298" t="s">
        <v>135</v>
      </c>
      <c r="D298">
        <v>20</v>
      </c>
    </row>
    <row r="299" spans="1:4" x14ac:dyDescent="0.25">
      <c r="A299" t="str">
        <f t="shared" si="4"/>
        <v>8141005</v>
      </c>
      <c r="B299" t="s">
        <v>726</v>
      </c>
      <c r="C299" t="s">
        <v>46</v>
      </c>
      <c r="D299">
        <v>19</v>
      </c>
    </row>
    <row r="300" spans="1:4" x14ac:dyDescent="0.25">
      <c r="A300" t="str">
        <f t="shared" si="4"/>
        <v>8141006</v>
      </c>
      <c r="B300" t="s">
        <v>726</v>
      </c>
      <c r="C300" t="s">
        <v>139</v>
      </c>
      <c r="D300">
        <v>58</v>
      </c>
    </row>
    <row r="301" spans="1:4" x14ac:dyDescent="0.25">
      <c r="A301" t="str">
        <f t="shared" si="4"/>
        <v>8141007</v>
      </c>
      <c r="B301" t="s">
        <v>726</v>
      </c>
      <c r="C301" t="s">
        <v>51</v>
      </c>
      <c r="D301">
        <v>20</v>
      </c>
    </row>
    <row r="302" spans="1:4" x14ac:dyDescent="0.25">
      <c r="A302" t="str">
        <f t="shared" si="4"/>
        <v>8141008</v>
      </c>
      <c r="B302" t="s">
        <v>726</v>
      </c>
      <c r="C302" t="s">
        <v>142</v>
      </c>
      <c r="D302">
        <v>18</v>
      </c>
    </row>
    <row r="303" spans="1:4" x14ac:dyDescent="0.25">
      <c r="A303" t="str">
        <f t="shared" si="4"/>
        <v>8141009</v>
      </c>
      <c r="B303" t="s">
        <v>726</v>
      </c>
      <c r="C303" t="s">
        <v>54</v>
      </c>
      <c r="D303">
        <v>20</v>
      </c>
    </row>
    <row r="304" spans="1:4" x14ac:dyDescent="0.25">
      <c r="A304" t="str">
        <f t="shared" si="4"/>
        <v>8141010</v>
      </c>
      <c r="B304" t="s">
        <v>726</v>
      </c>
      <c r="C304" t="s">
        <v>145</v>
      </c>
      <c r="D304">
        <v>19</v>
      </c>
    </row>
    <row r="305" spans="1:4" x14ac:dyDescent="0.25">
      <c r="A305" t="str">
        <f t="shared" si="4"/>
        <v>8151000</v>
      </c>
      <c r="B305" t="s">
        <v>744</v>
      </c>
      <c r="C305" t="s">
        <v>23</v>
      </c>
      <c r="D305">
        <v>191</v>
      </c>
    </row>
    <row r="306" spans="1:4" x14ac:dyDescent="0.25">
      <c r="A306" t="str">
        <f t="shared" si="4"/>
        <v>8151001</v>
      </c>
      <c r="B306" t="s">
        <v>744</v>
      </c>
      <c r="C306" t="s">
        <v>14</v>
      </c>
      <c r="D306">
        <v>152</v>
      </c>
    </row>
    <row r="307" spans="1:4" x14ac:dyDescent="0.25">
      <c r="A307" t="str">
        <f t="shared" si="4"/>
        <v>8151002</v>
      </c>
      <c r="B307" t="s">
        <v>744</v>
      </c>
      <c r="C307" t="s">
        <v>130</v>
      </c>
      <c r="D307">
        <v>152</v>
      </c>
    </row>
    <row r="308" spans="1:4" x14ac:dyDescent="0.25">
      <c r="A308" t="str">
        <f t="shared" si="4"/>
        <v>8151003</v>
      </c>
      <c r="B308" t="s">
        <v>744</v>
      </c>
      <c r="C308" t="s">
        <v>41</v>
      </c>
      <c r="D308">
        <v>191</v>
      </c>
    </row>
    <row r="309" spans="1:4" x14ac:dyDescent="0.25">
      <c r="A309" t="str">
        <f t="shared" si="4"/>
        <v>8201000</v>
      </c>
      <c r="B309" t="s">
        <v>754</v>
      </c>
      <c r="C309" t="s">
        <v>23</v>
      </c>
      <c r="D309">
        <v>145</v>
      </c>
    </row>
    <row r="310" spans="1:4" x14ac:dyDescent="0.25">
      <c r="A310" t="str">
        <f t="shared" si="4"/>
        <v>8201001</v>
      </c>
      <c r="B310" t="s">
        <v>754</v>
      </c>
      <c r="C310" t="s">
        <v>14</v>
      </c>
      <c r="D310">
        <v>200</v>
      </c>
    </row>
    <row r="311" spans="1:4" x14ac:dyDescent="0.25">
      <c r="A311" t="str">
        <f t="shared" si="4"/>
        <v>8201002</v>
      </c>
      <c r="B311" t="s">
        <v>754</v>
      </c>
      <c r="C311" t="s">
        <v>130</v>
      </c>
      <c r="D311">
        <v>105</v>
      </c>
    </row>
    <row r="312" spans="1:4" x14ac:dyDescent="0.25">
      <c r="A312" t="str">
        <f t="shared" si="4"/>
        <v>8201003</v>
      </c>
      <c r="B312" t="s">
        <v>754</v>
      </c>
      <c r="C312" t="s">
        <v>41</v>
      </c>
      <c r="D312">
        <v>39</v>
      </c>
    </row>
    <row r="313" spans="1:4" x14ac:dyDescent="0.25">
      <c r="A313" t="str">
        <f t="shared" si="4"/>
        <v>8201004</v>
      </c>
      <c r="B313" t="s">
        <v>754</v>
      </c>
      <c r="C313" t="s">
        <v>135</v>
      </c>
      <c r="D313">
        <v>250</v>
      </c>
    </row>
    <row r="314" spans="1:4" x14ac:dyDescent="0.25">
      <c r="A314" t="str">
        <f t="shared" si="4"/>
        <v>8201005</v>
      </c>
      <c r="B314" t="s">
        <v>754</v>
      </c>
      <c r="C314" t="s">
        <v>46</v>
      </c>
      <c r="D314">
        <v>11</v>
      </c>
    </row>
    <row r="315" spans="1:4" x14ac:dyDescent="0.25">
      <c r="A315" t="str">
        <f t="shared" si="4"/>
        <v>8201006</v>
      </c>
      <c r="B315" t="s">
        <v>754</v>
      </c>
      <c r="C315" t="s">
        <v>139</v>
      </c>
      <c r="D315">
        <v>250</v>
      </c>
    </row>
    <row r="316" spans="1:4" x14ac:dyDescent="0.25">
      <c r="A316" t="str">
        <f t="shared" si="4"/>
        <v>8201007</v>
      </c>
      <c r="B316" t="s">
        <v>754</v>
      </c>
      <c r="C316" t="s">
        <v>51</v>
      </c>
      <c r="D316">
        <v>250</v>
      </c>
    </row>
    <row r="317" spans="1:4" x14ac:dyDescent="0.25">
      <c r="A317" t="str">
        <f t="shared" si="4"/>
        <v>8207000</v>
      </c>
      <c r="B317" t="s">
        <v>754</v>
      </c>
      <c r="C317" t="s">
        <v>268</v>
      </c>
      <c r="D317">
        <v>35</v>
      </c>
    </row>
    <row r="318" spans="1:4" x14ac:dyDescent="0.25">
      <c r="A318" t="str">
        <f t="shared" si="4"/>
        <v>8207001</v>
      </c>
      <c r="B318" t="s">
        <v>754</v>
      </c>
      <c r="C318" t="s">
        <v>116</v>
      </c>
      <c r="D318">
        <v>35</v>
      </c>
    </row>
    <row r="319" spans="1:4" x14ac:dyDescent="0.25">
      <c r="A319" t="str">
        <f t="shared" si="4"/>
        <v>8207002</v>
      </c>
      <c r="B319" t="s">
        <v>754</v>
      </c>
      <c r="C319" t="s">
        <v>27</v>
      </c>
      <c r="D319">
        <v>26</v>
      </c>
    </row>
    <row r="320" spans="1:4" x14ac:dyDescent="0.25">
      <c r="A320" t="str">
        <f t="shared" si="4"/>
        <v>8207003</v>
      </c>
      <c r="B320" t="s">
        <v>754</v>
      </c>
      <c r="C320" t="s">
        <v>119</v>
      </c>
      <c r="D320">
        <v>26</v>
      </c>
    </row>
    <row r="321" spans="1:4" x14ac:dyDescent="0.25">
      <c r="A321" t="str">
        <f t="shared" si="4"/>
        <v>8207004</v>
      </c>
      <c r="B321" t="s">
        <v>754</v>
      </c>
      <c r="C321" t="s">
        <v>274</v>
      </c>
      <c r="D321">
        <v>61</v>
      </c>
    </row>
    <row r="322" spans="1:4" x14ac:dyDescent="0.25">
      <c r="A322" t="str">
        <f t="shared" si="4"/>
        <v>8207005</v>
      </c>
      <c r="B322" t="s">
        <v>754</v>
      </c>
      <c r="C322" t="s">
        <v>546</v>
      </c>
      <c r="D322">
        <v>61</v>
      </c>
    </row>
    <row r="323" spans="1:4" x14ac:dyDescent="0.25">
      <c r="A323" t="str">
        <f t="shared" ref="A323:A386" si="5">B323&amp;""&amp;C323</f>
        <v>8301000</v>
      </c>
      <c r="B323" t="s">
        <v>776</v>
      </c>
      <c r="C323" t="s">
        <v>23</v>
      </c>
      <c r="D323">
        <v>250</v>
      </c>
    </row>
    <row r="324" spans="1:4" x14ac:dyDescent="0.25">
      <c r="A324" t="str">
        <f t="shared" si="5"/>
        <v>8301001</v>
      </c>
      <c r="B324" t="s">
        <v>776</v>
      </c>
      <c r="C324" t="s">
        <v>14</v>
      </c>
      <c r="D324">
        <v>250</v>
      </c>
    </row>
    <row r="325" spans="1:4" x14ac:dyDescent="0.25">
      <c r="A325" t="str">
        <f t="shared" si="5"/>
        <v>8301002</v>
      </c>
      <c r="B325" t="s">
        <v>776</v>
      </c>
      <c r="C325" t="s">
        <v>130</v>
      </c>
      <c r="D325">
        <v>200</v>
      </c>
    </row>
    <row r="326" spans="1:4" x14ac:dyDescent="0.25">
      <c r="A326" t="str">
        <f t="shared" si="5"/>
        <v>8301003</v>
      </c>
      <c r="B326" t="s">
        <v>776</v>
      </c>
      <c r="C326" t="s">
        <v>41</v>
      </c>
      <c r="D326">
        <v>200</v>
      </c>
    </row>
    <row r="327" spans="1:4" x14ac:dyDescent="0.25">
      <c r="A327" t="str">
        <f t="shared" si="5"/>
        <v>8311000</v>
      </c>
      <c r="B327" t="s">
        <v>785</v>
      </c>
      <c r="C327" t="s">
        <v>23</v>
      </c>
      <c r="D327">
        <v>250</v>
      </c>
    </row>
    <row r="328" spans="1:4" x14ac:dyDescent="0.25">
      <c r="A328" t="str">
        <f t="shared" si="5"/>
        <v>8311001</v>
      </c>
      <c r="B328" t="s">
        <v>785</v>
      </c>
      <c r="C328" t="s">
        <v>14</v>
      </c>
      <c r="D328">
        <v>210</v>
      </c>
    </row>
    <row r="329" spans="1:4" x14ac:dyDescent="0.25">
      <c r="A329" t="str">
        <f t="shared" si="5"/>
        <v>8311002</v>
      </c>
      <c r="B329" t="s">
        <v>785</v>
      </c>
      <c r="C329" t="s">
        <v>130</v>
      </c>
      <c r="D329">
        <v>40</v>
      </c>
    </row>
    <row r="330" spans="1:4" x14ac:dyDescent="0.25">
      <c r="A330" t="str">
        <f t="shared" si="5"/>
        <v>8311003</v>
      </c>
      <c r="B330" t="s">
        <v>785</v>
      </c>
      <c r="C330" t="s">
        <v>41</v>
      </c>
      <c r="D330">
        <v>191</v>
      </c>
    </row>
    <row r="331" spans="1:4" x14ac:dyDescent="0.25">
      <c r="A331" t="str">
        <f t="shared" si="5"/>
        <v>8311004</v>
      </c>
      <c r="B331" t="s">
        <v>785</v>
      </c>
      <c r="C331" t="s">
        <v>135</v>
      </c>
      <c r="D331">
        <v>40</v>
      </c>
    </row>
    <row r="332" spans="1:4" x14ac:dyDescent="0.25">
      <c r="A332" t="str">
        <f t="shared" si="5"/>
        <v>8311005</v>
      </c>
      <c r="B332" t="s">
        <v>785</v>
      </c>
      <c r="C332" t="s">
        <v>46</v>
      </c>
      <c r="D332">
        <v>152</v>
      </c>
    </row>
    <row r="333" spans="1:4" x14ac:dyDescent="0.25">
      <c r="A333" t="str">
        <f t="shared" si="5"/>
        <v>8311006</v>
      </c>
      <c r="B333" t="s">
        <v>785</v>
      </c>
      <c r="C333" t="s">
        <v>139</v>
      </c>
      <c r="D333">
        <v>210</v>
      </c>
    </row>
    <row r="334" spans="1:4" x14ac:dyDescent="0.25">
      <c r="A334" t="str">
        <f t="shared" si="5"/>
        <v>8311007</v>
      </c>
      <c r="B334" t="s">
        <v>785</v>
      </c>
      <c r="C334" t="s">
        <v>51</v>
      </c>
      <c r="D334">
        <v>250</v>
      </c>
    </row>
    <row r="335" spans="1:4" x14ac:dyDescent="0.25">
      <c r="A335" t="str">
        <f t="shared" si="5"/>
        <v>8311008</v>
      </c>
      <c r="B335" t="s">
        <v>785</v>
      </c>
      <c r="C335" t="s">
        <v>142</v>
      </c>
      <c r="D335">
        <v>191</v>
      </c>
    </row>
    <row r="336" spans="1:4" x14ac:dyDescent="0.25">
      <c r="A336" t="str">
        <f t="shared" si="5"/>
        <v>8311009</v>
      </c>
      <c r="B336" t="s">
        <v>785</v>
      </c>
      <c r="C336" t="s">
        <v>54</v>
      </c>
      <c r="D336">
        <v>191</v>
      </c>
    </row>
    <row r="337" spans="1:4" x14ac:dyDescent="0.25">
      <c r="A337" t="str">
        <f t="shared" si="5"/>
        <v>8311010</v>
      </c>
      <c r="B337" t="s">
        <v>785</v>
      </c>
      <c r="C337" t="s">
        <v>145</v>
      </c>
      <c r="D337">
        <v>191</v>
      </c>
    </row>
    <row r="338" spans="1:4" x14ac:dyDescent="0.25">
      <c r="A338" t="str">
        <f t="shared" si="5"/>
        <v>8311011</v>
      </c>
      <c r="B338" t="s">
        <v>785</v>
      </c>
      <c r="C338" t="s">
        <v>58</v>
      </c>
      <c r="D338">
        <v>210</v>
      </c>
    </row>
    <row r="339" spans="1:4" x14ac:dyDescent="0.25">
      <c r="A339" t="str">
        <f t="shared" si="5"/>
        <v>8311012</v>
      </c>
      <c r="B339" t="s">
        <v>785</v>
      </c>
      <c r="C339" t="s">
        <v>149</v>
      </c>
      <c r="D339">
        <v>37</v>
      </c>
    </row>
    <row r="340" spans="1:4" x14ac:dyDescent="0.25">
      <c r="A340" t="str">
        <f t="shared" si="5"/>
        <v>8311013</v>
      </c>
      <c r="B340" t="s">
        <v>785</v>
      </c>
      <c r="C340" t="s">
        <v>62</v>
      </c>
      <c r="D340">
        <v>250</v>
      </c>
    </row>
    <row r="341" spans="1:4" x14ac:dyDescent="0.25">
      <c r="A341" t="str">
        <f t="shared" si="5"/>
        <v>8311014</v>
      </c>
      <c r="B341" t="s">
        <v>785</v>
      </c>
      <c r="C341" t="s">
        <v>152</v>
      </c>
      <c r="D341">
        <v>152</v>
      </c>
    </row>
    <row r="342" spans="1:4" x14ac:dyDescent="0.25">
      <c r="A342" t="str">
        <f t="shared" si="5"/>
        <v>8311015</v>
      </c>
      <c r="B342" t="s">
        <v>785</v>
      </c>
      <c r="C342" t="s">
        <v>66</v>
      </c>
      <c r="D342">
        <v>210</v>
      </c>
    </row>
    <row r="343" spans="1:4" x14ac:dyDescent="0.25">
      <c r="A343" t="str">
        <f t="shared" si="5"/>
        <v>8311016</v>
      </c>
      <c r="B343" t="s">
        <v>785</v>
      </c>
      <c r="C343" t="s">
        <v>156</v>
      </c>
      <c r="D343">
        <v>210</v>
      </c>
    </row>
    <row r="344" spans="1:4" x14ac:dyDescent="0.25">
      <c r="A344" t="str">
        <f t="shared" si="5"/>
        <v>8311018</v>
      </c>
      <c r="B344" t="s">
        <v>785</v>
      </c>
      <c r="C344" t="s">
        <v>160</v>
      </c>
      <c r="D344">
        <v>40</v>
      </c>
    </row>
    <row r="345" spans="1:4" x14ac:dyDescent="0.25">
      <c r="A345" t="str">
        <f t="shared" si="5"/>
        <v>8311020</v>
      </c>
      <c r="B345" t="s">
        <v>785</v>
      </c>
      <c r="C345" t="s">
        <v>163</v>
      </c>
      <c r="D345">
        <v>191</v>
      </c>
    </row>
    <row r="346" spans="1:4" x14ac:dyDescent="0.25">
      <c r="A346" t="str">
        <f t="shared" si="5"/>
        <v>8311022</v>
      </c>
      <c r="B346" t="s">
        <v>785</v>
      </c>
      <c r="C346" t="s">
        <v>167</v>
      </c>
      <c r="D346">
        <v>210</v>
      </c>
    </row>
    <row r="347" spans="1:4" x14ac:dyDescent="0.25">
      <c r="A347" t="str">
        <f t="shared" si="5"/>
        <v>8311024</v>
      </c>
      <c r="B347" t="s">
        <v>785</v>
      </c>
      <c r="C347" t="s">
        <v>252</v>
      </c>
      <c r="D347">
        <v>250</v>
      </c>
    </row>
    <row r="348" spans="1:4" x14ac:dyDescent="0.25">
      <c r="A348" t="str">
        <f t="shared" si="5"/>
        <v>8311026</v>
      </c>
      <c r="B348" t="s">
        <v>785</v>
      </c>
      <c r="C348" t="s">
        <v>255</v>
      </c>
      <c r="D348">
        <v>210</v>
      </c>
    </row>
    <row r="349" spans="1:4" x14ac:dyDescent="0.25">
      <c r="A349" t="str">
        <f t="shared" si="5"/>
        <v>8317000</v>
      </c>
      <c r="B349" t="s">
        <v>785</v>
      </c>
      <c r="C349" t="s">
        <v>268</v>
      </c>
      <c r="D349">
        <v>62</v>
      </c>
    </row>
    <row r="350" spans="1:4" x14ac:dyDescent="0.25">
      <c r="A350" t="str">
        <f t="shared" si="5"/>
        <v>8317001</v>
      </c>
      <c r="B350" t="s">
        <v>785</v>
      </c>
      <c r="C350" t="s">
        <v>116</v>
      </c>
      <c r="D350">
        <v>62</v>
      </c>
    </row>
    <row r="351" spans="1:4" x14ac:dyDescent="0.25">
      <c r="A351" t="str">
        <f t="shared" si="5"/>
        <v>8321000</v>
      </c>
      <c r="B351" t="s">
        <v>820</v>
      </c>
      <c r="C351" t="s">
        <v>23</v>
      </c>
      <c r="D351">
        <v>250</v>
      </c>
    </row>
    <row r="352" spans="1:4" x14ac:dyDescent="0.25">
      <c r="A352" t="str">
        <f t="shared" si="5"/>
        <v>8321001</v>
      </c>
      <c r="B352" t="s">
        <v>820</v>
      </c>
      <c r="C352" t="s">
        <v>14</v>
      </c>
      <c r="D352">
        <v>250</v>
      </c>
    </row>
    <row r="353" spans="1:4" x14ac:dyDescent="0.25">
      <c r="A353" t="str">
        <f t="shared" si="5"/>
        <v>8321002</v>
      </c>
      <c r="B353" t="s">
        <v>820</v>
      </c>
      <c r="C353" t="s">
        <v>130</v>
      </c>
      <c r="D353">
        <v>250</v>
      </c>
    </row>
    <row r="354" spans="1:4" x14ac:dyDescent="0.25">
      <c r="A354" t="str">
        <f t="shared" si="5"/>
        <v>8321003</v>
      </c>
      <c r="B354" t="s">
        <v>820</v>
      </c>
      <c r="C354" t="s">
        <v>41</v>
      </c>
      <c r="D354">
        <v>250</v>
      </c>
    </row>
    <row r="355" spans="1:4" x14ac:dyDescent="0.25">
      <c r="A355" t="str">
        <f t="shared" si="5"/>
        <v>8321004</v>
      </c>
      <c r="B355" t="s">
        <v>820</v>
      </c>
      <c r="C355" t="s">
        <v>135</v>
      </c>
      <c r="D355">
        <v>250</v>
      </c>
    </row>
    <row r="356" spans="1:4" x14ac:dyDescent="0.25">
      <c r="A356" t="str">
        <f t="shared" si="5"/>
        <v>8321005</v>
      </c>
      <c r="B356" t="s">
        <v>820</v>
      </c>
      <c r="C356" t="s">
        <v>46</v>
      </c>
      <c r="D356">
        <v>250</v>
      </c>
    </row>
    <row r="357" spans="1:4" x14ac:dyDescent="0.25">
      <c r="A357" t="str">
        <f t="shared" si="5"/>
        <v>8321006</v>
      </c>
      <c r="B357" t="s">
        <v>820</v>
      </c>
      <c r="C357" t="s">
        <v>139</v>
      </c>
      <c r="D357">
        <v>250</v>
      </c>
    </row>
    <row r="358" spans="1:4" x14ac:dyDescent="0.25">
      <c r="A358" t="str">
        <f t="shared" si="5"/>
        <v>8321007</v>
      </c>
      <c r="B358" t="s">
        <v>820</v>
      </c>
      <c r="C358" t="s">
        <v>51</v>
      </c>
      <c r="D358">
        <v>250</v>
      </c>
    </row>
    <row r="359" spans="1:4" x14ac:dyDescent="0.25">
      <c r="A359" t="str">
        <f t="shared" si="5"/>
        <v>8321009</v>
      </c>
      <c r="B359" t="s">
        <v>820</v>
      </c>
      <c r="C359" t="s">
        <v>54</v>
      </c>
      <c r="D359">
        <v>250</v>
      </c>
    </row>
    <row r="360" spans="1:4" x14ac:dyDescent="0.25">
      <c r="A360" t="str">
        <f t="shared" si="5"/>
        <v>8321011</v>
      </c>
      <c r="B360" t="s">
        <v>820</v>
      </c>
      <c r="C360" t="s">
        <v>58</v>
      </c>
      <c r="D360">
        <v>250</v>
      </c>
    </row>
    <row r="361" spans="1:4" x14ac:dyDescent="0.25">
      <c r="A361" t="str">
        <f t="shared" si="5"/>
        <v>8321013</v>
      </c>
      <c r="B361" t="s">
        <v>820</v>
      </c>
      <c r="C361" t="s">
        <v>62</v>
      </c>
      <c r="D361">
        <v>250</v>
      </c>
    </row>
    <row r="362" spans="1:4" x14ac:dyDescent="0.25">
      <c r="A362" t="str">
        <f t="shared" si="5"/>
        <v>8321015</v>
      </c>
      <c r="B362" t="s">
        <v>820</v>
      </c>
      <c r="C362" t="s">
        <v>66</v>
      </c>
      <c r="D362">
        <v>250</v>
      </c>
    </row>
    <row r="363" spans="1:4" x14ac:dyDescent="0.25">
      <c r="A363" t="str">
        <f t="shared" si="5"/>
        <v>8321017</v>
      </c>
      <c r="B363" t="s">
        <v>820</v>
      </c>
      <c r="C363" t="s">
        <v>70</v>
      </c>
      <c r="D363">
        <v>250</v>
      </c>
    </row>
    <row r="364" spans="1:4" x14ac:dyDescent="0.25">
      <c r="A364" t="str">
        <f t="shared" si="5"/>
        <v>8321019</v>
      </c>
      <c r="B364" t="s">
        <v>820</v>
      </c>
      <c r="C364" t="s">
        <v>73</v>
      </c>
      <c r="D364">
        <v>250</v>
      </c>
    </row>
    <row r="365" spans="1:4" x14ac:dyDescent="0.25">
      <c r="A365" t="str">
        <f t="shared" si="5"/>
        <v>8321021</v>
      </c>
      <c r="B365" t="s">
        <v>820</v>
      </c>
      <c r="C365" t="s">
        <v>77</v>
      </c>
      <c r="D365">
        <v>250</v>
      </c>
    </row>
    <row r="366" spans="1:4" x14ac:dyDescent="0.25">
      <c r="A366" t="str">
        <f t="shared" si="5"/>
        <v>8331000</v>
      </c>
      <c r="B366" t="s">
        <v>846</v>
      </c>
      <c r="C366" t="s">
        <v>23</v>
      </c>
      <c r="D366">
        <v>191</v>
      </c>
    </row>
    <row r="367" spans="1:4" x14ac:dyDescent="0.25">
      <c r="A367" t="str">
        <f t="shared" si="5"/>
        <v>8331001</v>
      </c>
      <c r="B367" t="s">
        <v>846</v>
      </c>
      <c r="C367" t="s">
        <v>14</v>
      </c>
      <c r="D367">
        <v>150</v>
      </c>
    </row>
    <row r="368" spans="1:4" x14ac:dyDescent="0.25">
      <c r="A368" t="str">
        <f t="shared" si="5"/>
        <v>8331003</v>
      </c>
      <c r="B368" t="s">
        <v>846</v>
      </c>
      <c r="C368" t="s">
        <v>41</v>
      </c>
      <c r="D368">
        <v>100</v>
      </c>
    </row>
    <row r="369" spans="1:4" x14ac:dyDescent="0.25">
      <c r="A369" t="str">
        <f t="shared" si="5"/>
        <v>8331005</v>
      </c>
      <c r="B369" t="s">
        <v>846</v>
      </c>
      <c r="C369" t="s">
        <v>46</v>
      </c>
      <c r="D369">
        <v>152</v>
      </c>
    </row>
    <row r="370" spans="1:4" x14ac:dyDescent="0.25">
      <c r="A370" t="str">
        <f t="shared" si="5"/>
        <v>8331007</v>
      </c>
      <c r="B370" t="s">
        <v>846</v>
      </c>
      <c r="C370" t="s">
        <v>51</v>
      </c>
      <c r="D370">
        <v>150</v>
      </c>
    </row>
    <row r="371" spans="1:4" x14ac:dyDescent="0.25">
      <c r="A371" t="str">
        <f t="shared" si="5"/>
        <v>8331009</v>
      </c>
      <c r="B371" t="s">
        <v>846</v>
      </c>
      <c r="C371" t="s">
        <v>54</v>
      </c>
      <c r="D371">
        <v>100</v>
      </c>
    </row>
    <row r="372" spans="1:4" x14ac:dyDescent="0.25">
      <c r="A372" t="str">
        <f t="shared" si="5"/>
        <v>8331011</v>
      </c>
      <c r="B372" t="s">
        <v>846</v>
      </c>
      <c r="C372" t="s">
        <v>58</v>
      </c>
      <c r="D372">
        <v>191</v>
      </c>
    </row>
    <row r="373" spans="1:4" x14ac:dyDescent="0.25">
      <c r="A373" t="str">
        <f t="shared" si="5"/>
        <v>8401000</v>
      </c>
      <c r="B373" t="s">
        <v>859</v>
      </c>
      <c r="C373" t="s">
        <v>23</v>
      </c>
      <c r="D373">
        <v>191</v>
      </c>
    </row>
    <row r="374" spans="1:4" x14ac:dyDescent="0.25">
      <c r="A374" t="str">
        <f t="shared" si="5"/>
        <v>8401001</v>
      </c>
      <c r="B374" t="s">
        <v>859</v>
      </c>
      <c r="C374" t="s">
        <v>14</v>
      </c>
      <c r="D374">
        <v>250</v>
      </c>
    </row>
    <row r="375" spans="1:4" x14ac:dyDescent="0.25">
      <c r="A375" t="str">
        <f t="shared" si="5"/>
        <v>8401002</v>
      </c>
      <c r="B375" t="s">
        <v>859</v>
      </c>
      <c r="C375" t="s">
        <v>130</v>
      </c>
      <c r="D375">
        <v>59</v>
      </c>
    </row>
    <row r="376" spans="1:4" x14ac:dyDescent="0.25">
      <c r="A376" t="str">
        <f t="shared" si="5"/>
        <v>8401003</v>
      </c>
      <c r="B376" t="s">
        <v>859</v>
      </c>
      <c r="C376" t="s">
        <v>41</v>
      </c>
      <c r="D376">
        <v>40</v>
      </c>
    </row>
    <row r="377" spans="1:4" x14ac:dyDescent="0.25">
      <c r="A377" t="str">
        <f t="shared" si="5"/>
        <v>8401004</v>
      </c>
      <c r="B377" t="s">
        <v>859</v>
      </c>
      <c r="C377" t="s">
        <v>135</v>
      </c>
      <c r="D377">
        <v>191</v>
      </c>
    </row>
    <row r="378" spans="1:4" x14ac:dyDescent="0.25">
      <c r="A378" t="str">
        <f t="shared" si="5"/>
        <v>8401005</v>
      </c>
      <c r="B378" t="s">
        <v>859</v>
      </c>
      <c r="C378" t="s">
        <v>46</v>
      </c>
      <c r="D378">
        <v>210</v>
      </c>
    </row>
    <row r="379" spans="1:4" x14ac:dyDescent="0.25">
      <c r="A379" t="str">
        <f t="shared" si="5"/>
        <v>8401006</v>
      </c>
      <c r="B379" t="s">
        <v>859</v>
      </c>
      <c r="C379" t="s">
        <v>139</v>
      </c>
      <c r="D379">
        <v>191</v>
      </c>
    </row>
    <row r="380" spans="1:4" x14ac:dyDescent="0.25">
      <c r="A380" t="str">
        <f t="shared" si="5"/>
        <v>8401007</v>
      </c>
      <c r="B380" t="s">
        <v>859</v>
      </c>
      <c r="C380" t="s">
        <v>51</v>
      </c>
      <c r="D380">
        <v>250</v>
      </c>
    </row>
    <row r="381" spans="1:4" x14ac:dyDescent="0.25">
      <c r="A381" t="str">
        <f t="shared" si="5"/>
        <v>8401008</v>
      </c>
      <c r="B381" t="s">
        <v>859</v>
      </c>
      <c r="C381" t="s">
        <v>142</v>
      </c>
      <c r="D381">
        <v>37</v>
      </c>
    </row>
    <row r="382" spans="1:4" x14ac:dyDescent="0.25">
      <c r="A382" t="str">
        <f t="shared" si="5"/>
        <v>8401009</v>
      </c>
      <c r="B382" t="s">
        <v>859</v>
      </c>
      <c r="C382" t="s">
        <v>54</v>
      </c>
      <c r="D382">
        <v>250</v>
      </c>
    </row>
    <row r="383" spans="1:4" x14ac:dyDescent="0.25">
      <c r="A383" t="str">
        <f t="shared" si="5"/>
        <v>8401010</v>
      </c>
      <c r="B383" t="s">
        <v>859</v>
      </c>
      <c r="C383" t="s">
        <v>145</v>
      </c>
      <c r="D383">
        <v>200</v>
      </c>
    </row>
    <row r="384" spans="1:4" x14ac:dyDescent="0.25">
      <c r="A384" t="str">
        <f t="shared" si="5"/>
        <v>8401011</v>
      </c>
      <c r="B384" t="s">
        <v>859</v>
      </c>
      <c r="C384" t="s">
        <v>58</v>
      </c>
      <c r="D384">
        <v>210</v>
      </c>
    </row>
    <row r="385" spans="1:4" x14ac:dyDescent="0.25">
      <c r="A385" t="str">
        <f t="shared" si="5"/>
        <v>8401012</v>
      </c>
      <c r="B385" t="s">
        <v>859</v>
      </c>
      <c r="C385" t="s">
        <v>149</v>
      </c>
      <c r="D385">
        <v>13</v>
      </c>
    </row>
    <row r="386" spans="1:4" x14ac:dyDescent="0.25">
      <c r="A386" t="str">
        <f t="shared" si="5"/>
        <v>8401013</v>
      </c>
      <c r="B386" t="s">
        <v>859</v>
      </c>
      <c r="C386" t="s">
        <v>62</v>
      </c>
      <c r="D386">
        <v>191</v>
      </c>
    </row>
    <row r="387" spans="1:4" x14ac:dyDescent="0.25">
      <c r="A387" t="str">
        <f t="shared" ref="A387:A450" si="6">B387&amp;""&amp;C387</f>
        <v>8401014</v>
      </c>
      <c r="B387" t="s">
        <v>859</v>
      </c>
      <c r="C387" t="s">
        <v>152</v>
      </c>
      <c r="D387">
        <v>250</v>
      </c>
    </row>
    <row r="388" spans="1:4" x14ac:dyDescent="0.25">
      <c r="A388" t="str">
        <f t="shared" si="6"/>
        <v>8401015</v>
      </c>
      <c r="B388" t="s">
        <v>859</v>
      </c>
      <c r="C388" t="s">
        <v>66</v>
      </c>
      <c r="D388">
        <v>191</v>
      </c>
    </row>
    <row r="389" spans="1:4" x14ac:dyDescent="0.25">
      <c r="A389" t="str">
        <f t="shared" si="6"/>
        <v>8401016</v>
      </c>
      <c r="B389" t="s">
        <v>859</v>
      </c>
      <c r="C389" t="s">
        <v>156</v>
      </c>
      <c r="D389">
        <v>250</v>
      </c>
    </row>
    <row r="390" spans="1:4" x14ac:dyDescent="0.25">
      <c r="A390" t="str">
        <f t="shared" si="6"/>
        <v>8401017</v>
      </c>
      <c r="B390" t="s">
        <v>859</v>
      </c>
      <c r="C390" t="s">
        <v>70</v>
      </c>
      <c r="D390">
        <v>250</v>
      </c>
    </row>
    <row r="391" spans="1:4" x14ac:dyDescent="0.25">
      <c r="A391" t="str">
        <f t="shared" si="6"/>
        <v>8401018</v>
      </c>
      <c r="B391" t="s">
        <v>859</v>
      </c>
      <c r="C391" t="s">
        <v>160</v>
      </c>
      <c r="D391">
        <v>250</v>
      </c>
    </row>
    <row r="392" spans="1:4" x14ac:dyDescent="0.25">
      <c r="A392" t="str">
        <f t="shared" si="6"/>
        <v>8401019</v>
      </c>
      <c r="B392" t="s">
        <v>859</v>
      </c>
      <c r="C392" t="s">
        <v>73</v>
      </c>
      <c r="D392">
        <v>191</v>
      </c>
    </row>
    <row r="393" spans="1:4" x14ac:dyDescent="0.25">
      <c r="A393" t="str">
        <f t="shared" si="6"/>
        <v>8401020</v>
      </c>
      <c r="B393" t="s">
        <v>859</v>
      </c>
      <c r="C393" t="s">
        <v>163</v>
      </c>
      <c r="D393">
        <v>250</v>
      </c>
    </row>
    <row r="394" spans="1:4" x14ac:dyDescent="0.25">
      <c r="A394" t="str">
        <f t="shared" si="6"/>
        <v>8401021</v>
      </c>
      <c r="B394" t="s">
        <v>859</v>
      </c>
      <c r="C394" t="s">
        <v>77</v>
      </c>
      <c r="D394">
        <v>210</v>
      </c>
    </row>
    <row r="395" spans="1:4" x14ac:dyDescent="0.25">
      <c r="A395" t="str">
        <f t="shared" si="6"/>
        <v>8401022</v>
      </c>
      <c r="B395" t="s">
        <v>859</v>
      </c>
      <c r="C395" t="s">
        <v>167</v>
      </c>
      <c r="D395">
        <v>210</v>
      </c>
    </row>
    <row r="396" spans="1:4" x14ac:dyDescent="0.25">
      <c r="A396" t="str">
        <f t="shared" si="6"/>
        <v>8401023</v>
      </c>
      <c r="B396" t="s">
        <v>859</v>
      </c>
      <c r="C396" t="s">
        <v>80</v>
      </c>
      <c r="D396">
        <v>40</v>
      </c>
    </row>
    <row r="397" spans="1:4" x14ac:dyDescent="0.25">
      <c r="A397" t="str">
        <f t="shared" si="6"/>
        <v>8401024</v>
      </c>
      <c r="B397" t="s">
        <v>859</v>
      </c>
      <c r="C397" t="s">
        <v>252</v>
      </c>
      <c r="D397">
        <v>250</v>
      </c>
    </row>
    <row r="398" spans="1:4" x14ac:dyDescent="0.25">
      <c r="A398" t="str">
        <f t="shared" si="6"/>
        <v>8401025</v>
      </c>
      <c r="B398" t="s">
        <v>859</v>
      </c>
      <c r="C398" t="s">
        <v>85</v>
      </c>
      <c r="D398">
        <v>250</v>
      </c>
    </row>
    <row r="399" spans="1:4" x14ac:dyDescent="0.25">
      <c r="A399" t="str">
        <f t="shared" si="6"/>
        <v>8401026</v>
      </c>
      <c r="B399" t="s">
        <v>859</v>
      </c>
      <c r="C399" t="s">
        <v>255</v>
      </c>
      <c r="D399">
        <v>50</v>
      </c>
    </row>
    <row r="400" spans="1:4" x14ac:dyDescent="0.25">
      <c r="A400" t="str">
        <f t="shared" si="6"/>
        <v>8401027</v>
      </c>
      <c r="B400" t="s">
        <v>859</v>
      </c>
      <c r="C400" t="s">
        <v>89</v>
      </c>
      <c r="D400">
        <v>250</v>
      </c>
    </row>
    <row r="401" spans="1:4" x14ac:dyDescent="0.25">
      <c r="A401" t="str">
        <f t="shared" si="6"/>
        <v>8401029</v>
      </c>
      <c r="B401" t="s">
        <v>859</v>
      </c>
      <c r="C401" t="s">
        <v>93</v>
      </c>
      <c r="D401">
        <v>50</v>
      </c>
    </row>
    <row r="402" spans="1:4" x14ac:dyDescent="0.25">
      <c r="A402" t="str">
        <f t="shared" si="6"/>
        <v>8402001</v>
      </c>
      <c r="B402" t="s">
        <v>859</v>
      </c>
      <c r="C402" t="s">
        <v>106</v>
      </c>
      <c r="D402">
        <v>200</v>
      </c>
    </row>
    <row r="403" spans="1:4" x14ac:dyDescent="0.25">
      <c r="A403" t="str">
        <f t="shared" si="6"/>
        <v>8402601</v>
      </c>
      <c r="B403" t="s">
        <v>859</v>
      </c>
      <c r="C403" t="s">
        <v>110</v>
      </c>
      <c r="D403">
        <v>52</v>
      </c>
    </row>
    <row r="404" spans="1:4" x14ac:dyDescent="0.25">
      <c r="A404" t="str">
        <f t="shared" si="6"/>
        <v>8402700</v>
      </c>
      <c r="B404" t="s">
        <v>859</v>
      </c>
      <c r="C404" t="s">
        <v>594</v>
      </c>
      <c r="D404">
        <v>61</v>
      </c>
    </row>
    <row r="405" spans="1:4" x14ac:dyDescent="0.25">
      <c r="A405" t="str">
        <f t="shared" si="6"/>
        <v>8406000</v>
      </c>
      <c r="B405" t="s">
        <v>859</v>
      </c>
      <c r="C405" t="s">
        <v>266</v>
      </c>
      <c r="D405">
        <v>54</v>
      </c>
    </row>
    <row r="406" spans="1:4" x14ac:dyDescent="0.25">
      <c r="A406" t="str">
        <f t="shared" si="6"/>
        <v>8406001</v>
      </c>
      <c r="B406" t="s">
        <v>859</v>
      </c>
      <c r="C406" t="s">
        <v>217</v>
      </c>
      <c r="D406">
        <v>54</v>
      </c>
    </row>
    <row r="407" spans="1:4" x14ac:dyDescent="0.25">
      <c r="A407" t="str">
        <f t="shared" si="6"/>
        <v>8406003</v>
      </c>
      <c r="B407" t="s">
        <v>859</v>
      </c>
      <c r="C407" t="s">
        <v>305</v>
      </c>
      <c r="D407">
        <v>52</v>
      </c>
    </row>
    <row r="408" spans="1:4" x14ac:dyDescent="0.25">
      <c r="A408" t="str">
        <f t="shared" si="6"/>
        <v>8406005</v>
      </c>
      <c r="B408" t="s">
        <v>859</v>
      </c>
      <c r="C408" t="s">
        <v>890</v>
      </c>
      <c r="D408">
        <v>52</v>
      </c>
    </row>
    <row r="409" spans="1:4" x14ac:dyDescent="0.25">
      <c r="A409" t="str">
        <f t="shared" si="6"/>
        <v>8407000</v>
      </c>
      <c r="B409" t="s">
        <v>859</v>
      </c>
      <c r="C409" t="s">
        <v>268</v>
      </c>
      <c r="D409">
        <v>61</v>
      </c>
    </row>
    <row r="410" spans="1:4" x14ac:dyDescent="0.25">
      <c r="A410" t="str">
        <f t="shared" si="6"/>
        <v>8407001</v>
      </c>
      <c r="B410" t="s">
        <v>859</v>
      </c>
      <c r="C410" t="s">
        <v>116</v>
      </c>
      <c r="D410">
        <v>61</v>
      </c>
    </row>
    <row r="411" spans="1:4" x14ac:dyDescent="0.25">
      <c r="A411" t="str">
        <f t="shared" si="6"/>
        <v>8407003</v>
      </c>
      <c r="B411" t="s">
        <v>859</v>
      </c>
      <c r="C411" t="s">
        <v>119</v>
      </c>
      <c r="D411">
        <v>61</v>
      </c>
    </row>
    <row r="412" spans="1:4" x14ac:dyDescent="0.25">
      <c r="A412" t="str">
        <f t="shared" si="6"/>
        <v>8407004</v>
      </c>
      <c r="B412" t="s">
        <v>859</v>
      </c>
      <c r="C412" t="s">
        <v>274</v>
      </c>
      <c r="D412">
        <v>60</v>
      </c>
    </row>
    <row r="413" spans="1:4" x14ac:dyDescent="0.25">
      <c r="A413" t="str">
        <f t="shared" si="6"/>
        <v>8407005</v>
      </c>
      <c r="B413" t="s">
        <v>859</v>
      </c>
      <c r="C413" t="s">
        <v>546</v>
      </c>
      <c r="D413">
        <v>61</v>
      </c>
    </row>
    <row r="414" spans="1:4" x14ac:dyDescent="0.25">
      <c r="A414" t="str">
        <f t="shared" si="6"/>
        <v>8407006</v>
      </c>
      <c r="B414" t="s">
        <v>859</v>
      </c>
      <c r="C414" t="s">
        <v>602</v>
      </c>
      <c r="D414">
        <v>58</v>
      </c>
    </row>
    <row r="415" spans="1:4" x14ac:dyDescent="0.25">
      <c r="A415" t="str">
        <f t="shared" si="6"/>
        <v>8407007</v>
      </c>
      <c r="B415" t="s">
        <v>859</v>
      </c>
      <c r="C415" t="s">
        <v>548</v>
      </c>
      <c r="D415">
        <v>60</v>
      </c>
    </row>
    <row r="416" spans="1:4" x14ac:dyDescent="0.25">
      <c r="A416" t="str">
        <f t="shared" si="6"/>
        <v>8407009</v>
      </c>
      <c r="B416" t="s">
        <v>859</v>
      </c>
      <c r="C416" t="s">
        <v>552</v>
      </c>
      <c r="D416">
        <v>58</v>
      </c>
    </row>
    <row r="417" spans="1:4" x14ac:dyDescent="0.25">
      <c r="A417" t="str">
        <f t="shared" si="6"/>
        <v>8411000</v>
      </c>
      <c r="B417" t="s">
        <v>929</v>
      </c>
      <c r="C417" t="s">
        <v>23</v>
      </c>
      <c r="D417">
        <v>250</v>
      </c>
    </row>
    <row r="418" spans="1:4" x14ac:dyDescent="0.25">
      <c r="A418" t="str">
        <f t="shared" si="6"/>
        <v>8411001</v>
      </c>
      <c r="B418" t="s">
        <v>929</v>
      </c>
      <c r="C418" t="s">
        <v>14</v>
      </c>
      <c r="D418">
        <v>250</v>
      </c>
    </row>
    <row r="419" spans="1:4" x14ac:dyDescent="0.25">
      <c r="A419" t="str">
        <f t="shared" si="6"/>
        <v>8411002</v>
      </c>
      <c r="B419" t="s">
        <v>929</v>
      </c>
      <c r="C419" t="s">
        <v>130</v>
      </c>
      <c r="D419">
        <v>154</v>
      </c>
    </row>
    <row r="420" spans="1:4" x14ac:dyDescent="0.25">
      <c r="A420" t="str">
        <f t="shared" si="6"/>
        <v>8411003</v>
      </c>
      <c r="B420" t="s">
        <v>929</v>
      </c>
      <c r="C420" t="s">
        <v>41</v>
      </c>
      <c r="D420">
        <v>152</v>
      </c>
    </row>
    <row r="421" spans="1:4" x14ac:dyDescent="0.25">
      <c r="A421" t="str">
        <f t="shared" si="6"/>
        <v>8411004</v>
      </c>
      <c r="B421" t="s">
        <v>929</v>
      </c>
      <c r="C421" t="s">
        <v>135</v>
      </c>
      <c r="D421">
        <v>59</v>
      </c>
    </row>
    <row r="422" spans="1:4" x14ac:dyDescent="0.25">
      <c r="A422" t="str">
        <f t="shared" si="6"/>
        <v>8411005</v>
      </c>
      <c r="B422" t="s">
        <v>929</v>
      </c>
      <c r="C422" t="s">
        <v>46</v>
      </c>
      <c r="D422">
        <v>19</v>
      </c>
    </row>
    <row r="423" spans="1:4" x14ac:dyDescent="0.25">
      <c r="A423" t="str">
        <f t="shared" si="6"/>
        <v>8411006</v>
      </c>
      <c r="B423" t="s">
        <v>929</v>
      </c>
      <c r="C423" t="s">
        <v>139</v>
      </c>
      <c r="D423">
        <v>39</v>
      </c>
    </row>
    <row r="424" spans="1:4" x14ac:dyDescent="0.25">
      <c r="A424" t="str">
        <f t="shared" si="6"/>
        <v>8411007</v>
      </c>
      <c r="B424" t="s">
        <v>929</v>
      </c>
      <c r="C424" t="s">
        <v>51</v>
      </c>
      <c r="D424">
        <v>40</v>
      </c>
    </row>
    <row r="425" spans="1:4" x14ac:dyDescent="0.25">
      <c r="A425" t="str">
        <f t="shared" si="6"/>
        <v>8411008</v>
      </c>
      <c r="B425" t="s">
        <v>929</v>
      </c>
      <c r="C425" t="s">
        <v>142</v>
      </c>
      <c r="D425">
        <v>39</v>
      </c>
    </row>
    <row r="426" spans="1:4" x14ac:dyDescent="0.25">
      <c r="A426" t="str">
        <f t="shared" si="6"/>
        <v>8411009</v>
      </c>
      <c r="B426" t="s">
        <v>929</v>
      </c>
      <c r="C426" t="s">
        <v>54</v>
      </c>
      <c r="D426">
        <v>250</v>
      </c>
    </row>
    <row r="427" spans="1:4" x14ac:dyDescent="0.25">
      <c r="A427" t="str">
        <f t="shared" si="6"/>
        <v>8411010</v>
      </c>
      <c r="B427" t="s">
        <v>929</v>
      </c>
      <c r="C427" t="s">
        <v>145</v>
      </c>
      <c r="D427">
        <v>37</v>
      </c>
    </row>
    <row r="428" spans="1:4" x14ac:dyDescent="0.25">
      <c r="A428" t="str">
        <f t="shared" si="6"/>
        <v>8411011</v>
      </c>
      <c r="B428" t="s">
        <v>929</v>
      </c>
      <c r="C428" t="s">
        <v>58</v>
      </c>
      <c r="D428">
        <v>76</v>
      </c>
    </row>
    <row r="429" spans="1:4" x14ac:dyDescent="0.25">
      <c r="A429" t="str">
        <f t="shared" si="6"/>
        <v>8411012</v>
      </c>
      <c r="B429" t="s">
        <v>929</v>
      </c>
      <c r="C429" t="s">
        <v>149</v>
      </c>
      <c r="D429">
        <v>19</v>
      </c>
    </row>
    <row r="430" spans="1:4" x14ac:dyDescent="0.25">
      <c r="A430" t="str">
        <f t="shared" si="6"/>
        <v>8411013</v>
      </c>
      <c r="B430" t="s">
        <v>929</v>
      </c>
      <c r="C430" t="s">
        <v>62</v>
      </c>
      <c r="D430">
        <v>152</v>
      </c>
    </row>
    <row r="431" spans="1:4" x14ac:dyDescent="0.25">
      <c r="A431" t="str">
        <f t="shared" si="6"/>
        <v>8411014</v>
      </c>
      <c r="B431" t="s">
        <v>929</v>
      </c>
      <c r="C431" t="s">
        <v>152</v>
      </c>
      <c r="D431">
        <v>154</v>
      </c>
    </row>
    <row r="432" spans="1:4" x14ac:dyDescent="0.25">
      <c r="A432" t="str">
        <f t="shared" si="6"/>
        <v>8411015</v>
      </c>
      <c r="B432" t="s">
        <v>929</v>
      </c>
      <c r="C432" t="s">
        <v>66</v>
      </c>
      <c r="D432">
        <v>19</v>
      </c>
    </row>
    <row r="433" spans="1:4" x14ac:dyDescent="0.25">
      <c r="A433" t="str">
        <f t="shared" si="6"/>
        <v>8411016</v>
      </c>
      <c r="B433" t="s">
        <v>929</v>
      </c>
      <c r="C433" t="s">
        <v>156</v>
      </c>
      <c r="D433">
        <v>152</v>
      </c>
    </row>
    <row r="434" spans="1:4" x14ac:dyDescent="0.25">
      <c r="A434" t="str">
        <f t="shared" si="6"/>
        <v>8411017</v>
      </c>
      <c r="B434" t="s">
        <v>929</v>
      </c>
      <c r="C434" t="s">
        <v>70</v>
      </c>
      <c r="D434">
        <v>191</v>
      </c>
    </row>
    <row r="435" spans="1:4" x14ac:dyDescent="0.25">
      <c r="A435" t="str">
        <f t="shared" si="6"/>
        <v>8411018</v>
      </c>
      <c r="B435" t="s">
        <v>929</v>
      </c>
      <c r="C435" t="s">
        <v>160</v>
      </c>
      <c r="D435">
        <v>37</v>
      </c>
    </row>
    <row r="436" spans="1:4" x14ac:dyDescent="0.25">
      <c r="A436" t="str">
        <f t="shared" si="6"/>
        <v>8411019</v>
      </c>
      <c r="B436" t="s">
        <v>929</v>
      </c>
      <c r="C436" t="s">
        <v>73</v>
      </c>
      <c r="D436">
        <v>191</v>
      </c>
    </row>
    <row r="437" spans="1:4" x14ac:dyDescent="0.25">
      <c r="A437" t="str">
        <f t="shared" si="6"/>
        <v>8411020</v>
      </c>
      <c r="B437" t="s">
        <v>929</v>
      </c>
      <c r="C437" t="s">
        <v>163</v>
      </c>
      <c r="D437">
        <v>39</v>
      </c>
    </row>
    <row r="438" spans="1:4" x14ac:dyDescent="0.25">
      <c r="A438" t="str">
        <f t="shared" si="6"/>
        <v>8411021</v>
      </c>
      <c r="B438" t="s">
        <v>929</v>
      </c>
      <c r="C438" t="s">
        <v>77</v>
      </c>
      <c r="D438">
        <v>210</v>
      </c>
    </row>
    <row r="439" spans="1:4" x14ac:dyDescent="0.25">
      <c r="A439" t="str">
        <f t="shared" si="6"/>
        <v>8411022</v>
      </c>
      <c r="B439" t="s">
        <v>929</v>
      </c>
      <c r="C439" t="s">
        <v>167</v>
      </c>
      <c r="D439">
        <v>152</v>
      </c>
    </row>
    <row r="440" spans="1:4" x14ac:dyDescent="0.25">
      <c r="A440" t="str">
        <f t="shared" si="6"/>
        <v>8411023</v>
      </c>
      <c r="B440" t="s">
        <v>929</v>
      </c>
      <c r="C440" t="s">
        <v>80</v>
      </c>
      <c r="D440">
        <v>200</v>
      </c>
    </row>
    <row r="441" spans="1:4" x14ac:dyDescent="0.25">
      <c r="A441" t="str">
        <f t="shared" si="6"/>
        <v>8411024</v>
      </c>
      <c r="B441" t="s">
        <v>929</v>
      </c>
      <c r="C441" t="s">
        <v>252</v>
      </c>
      <c r="D441">
        <v>39</v>
      </c>
    </row>
    <row r="442" spans="1:4" x14ac:dyDescent="0.25">
      <c r="A442" t="str">
        <f t="shared" si="6"/>
        <v>8411026</v>
      </c>
      <c r="B442" t="s">
        <v>929</v>
      </c>
      <c r="C442" t="s">
        <v>255</v>
      </c>
      <c r="D442">
        <v>152</v>
      </c>
    </row>
    <row r="443" spans="1:4" x14ac:dyDescent="0.25">
      <c r="A443" t="str">
        <f t="shared" si="6"/>
        <v>8411028</v>
      </c>
      <c r="B443" t="s">
        <v>929</v>
      </c>
      <c r="C443" t="s">
        <v>257</v>
      </c>
      <c r="D443">
        <v>19</v>
      </c>
    </row>
    <row r="444" spans="1:4" x14ac:dyDescent="0.25">
      <c r="A444" t="str">
        <f t="shared" si="6"/>
        <v>8411030</v>
      </c>
      <c r="B444" t="s">
        <v>929</v>
      </c>
      <c r="C444" t="s">
        <v>259</v>
      </c>
      <c r="D444">
        <v>152</v>
      </c>
    </row>
    <row r="445" spans="1:4" x14ac:dyDescent="0.25">
      <c r="A445" t="str">
        <f t="shared" si="6"/>
        <v>8411032</v>
      </c>
      <c r="B445" t="s">
        <v>929</v>
      </c>
      <c r="C445" t="s">
        <v>262</v>
      </c>
      <c r="D445">
        <v>250</v>
      </c>
    </row>
    <row r="446" spans="1:4" x14ac:dyDescent="0.25">
      <c r="A446" t="str">
        <f t="shared" si="6"/>
        <v>8411034</v>
      </c>
      <c r="B446" t="s">
        <v>929</v>
      </c>
      <c r="C446" t="s">
        <v>576</v>
      </c>
      <c r="D446">
        <v>152</v>
      </c>
    </row>
    <row r="447" spans="1:4" x14ac:dyDescent="0.25">
      <c r="A447" t="str">
        <f t="shared" si="6"/>
        <v>8411036</v>
      </c>
      <c r="B447" t="s">
        <v>929</v>
      </c>
      <c r="C447" t="s">
        <v>578</v>
      </c>
      <c r="D447">
        <v>19</v>
      </c>
    </row>
    <row r="448" spans="1:4" x14ac:dyDescent="0.25">
      <c r="A448" t="str">
        <f t="shared" si="6"/>
        <v>8412001</v>
      </c>
      <c r="B448" t="s">
        <v>929</v>
      </c>
      <c r="C448" t="s">
        <v>106</v>
      </c>
      <c r="D448">
        <v>250</v>
      </c>
    </row>
    <row r="449" spans="1:4" x14ac:dyDescent="0.25">
      <c r="A449" t="str">
        <f t="shared" si="6"/>
        <v>8412003</v>
      </c>
      <c r="B449" t="s">
        <v>929</v>
      </c>
      <c r="C449" t="s">
        <v>533</v>
      </c>
      <c r="D449">
        <v>210</v>
      </c>
    </row>
    <row r="450" spans="1:4" x14ac:dyDescent="0.25">
      <c r="A450" t="str">
        <f t="shared" si="6"/>
        <v>8501000</v>
      </c>
      <c r="B450" t="s">
        <v>986</v>
      </c>
      <c r="C450" t="s">
        <v>23</v>
      </c>
      <c r="D450">
        <v>191</v>
      </c>
    </row>
    <row r="451" spans="1:4" x14ac:dyDescent="0.25">
      <c r="A451" t="str">
        <f t="shared" ref="A451:A514" si="7">B451&amp;""&amp;C451</f>
        <v>8501001</v>
      </c>
      <c r="B451" t="s">
        <v>986</v>
      </c>
      <c r="C451" t="s">
        <v>14</v>
      </c>
      <c r="D451">
        <v>50</v>
      </c>
    </row>
    <row r="452" spans="1:4" x14ac:dyDescent="0.25">
      <c r="A452" t="str">
        <f t="shared" si="7"/>
        <v>8501002</v>
      </c>
      <c r="B452" t="s">
        <v>986</v>
      </c>
      <c r="C452" t="s">
        <v>130</v>
      </c>
      <c r="D452">
        <v>50</v>
      </c>
    </row>
    <row r="453" spans="1:4" x14ac:dyDescent="0.25">
      <c r="A453" t="str">
        <f t="shared" si="7"/>
        <v>8501003</v>
      </c>
      <c r="B453" t="s">
        <v>986</v>
      </c>
      <c r="C453" t="s">
        <v>41</v>
      </c>
      <c r="D453">
        <v>50</v>
      </c>
    </row>
    <row r="454" spans="1:4" x14ac:dyDescent="0.25">
      <c r="A454" t="str">
        <f t="shared" si="7"/>
        <v>8501004</v>
      </c>
      <c r="B454" t="s">
        <v>986</v>
      </c>
      <c r="C454" t="s">
        <v>135</v>
      </c>
      <c r="D454">
        <v>50</v>
      </c>
    </row>
    <row r="455" spans="1:4" x14ac:dyDescent="0.25">
      <c r="A455" t="str">
        <f t="shared" si="7"/>
        <v>8501005</v>
      </c>
      <c r="B455" t="s">
        <v>986</v>
      </c>
      <c r="C455" t="s">
        <v>46</v>
      </c>
      <c r="D455">
        <v>191</v>
      </c>
    </row>
    <row r="456" spans="1:4" x14ac:dyDescent="0.25">
      <c r="A456" t="str">
        <f t="shared" si="7"/>
        <v>8501006</v>
      </c>
      <c r="B456" t="s">
        <v>986</v>
      </c>
      <c r="C456" t="s">
        <v>139</v>
      </c>
      <c r="D456">
        <v>2</v>
      </c>
    </row>
    <row r="457" spans="1:4" x14ac:dyDescent="0.25">
      <c r="A457" t="str">
        <f t="shared" si="7"/>
        <v>8501007</v>
      </c>
      <c r="B457" t="s">
        <v>986</v>
      </c>
      <c r="C457" t="s">
        <v>51</v>
      </c>
      <c r="D457">
        <v>2</v>
      </c>
    </row>
    <row r="458" spans="1:4" x14ac:dyDescent="0.25">
      <c r="A458" t="str">
        <f t="shared" si="7"/>
        <v>8501008</v>
      </c>
      <c r="B458" t="s">
        <v>986</v>
      </c>
      <c r="C458" t="s">
        <v>142</v>
      </c>
      <c r="D458">
        <v>50</v>
      </c>
    </row>
    <row r="459" spans="1:4" x14ac:dyDescent="0.25">
      <c r="A459" t="str">
        <f t="shared" si="7"/>
        <v>8501010</v>
      </c>
      <c r="B459" t="s">
        <v>986</v>
      </c>
      <c r="C459" t="s">
        <v>145</v>
      </c>
      <c r="D459">
        <v>2</v>
      </c>
    </row>
    <row r="460" spans="1:4" x14ac:dyDescent="0.25">
      <c r="A460" t="str">
        <f t="shared" si="7"/>
        <v>8502000</v>
      </c>
      <c r="B460" t="s">
        <v>986</v>
      </c>
      <c r="C460" t="s">
        <v>665</v>
      </c>
      <c r="D460">
        <v>2</v>
      </c>
    </row>
    <row r="461" spans="1:4" x14ac:dyDescent="0.25">
      <c r="A461" t="str">
        <f t="shared" si="7"/>
        <v>8502001</v>
      </c>
      <c r="B461" t="s">
        <v>986</v>
      </c>
      <c r="C461" t="s">
        <v>106</v>
      </c>
      <c r="D461">
        <v>50</v>
      </c>
    </row>
    <row r="462" spans="1:4" x14ac:dyDescent="0.25">
      <c r="A462" t="str">
        <f t="shared" si="7"/>
        <v>8502002</v>
      </c>
      <c r="B462" t="s">
        <v>986</v>
      </c>
      <c r="C462" t="s">
        <v>667</v>
      </c>
      <c r="D462">
        <v>50</v>
      </c>
    </row>
    <row r="463" spans="1:4" x14ac:dyDescent="0.25">
      <c r="A463" t="str">
        <f t="shared" si="7"/>
        <v>8502003</v>
      </c>
      <c r="B463" t="s">
        <v>986</v>
      </c>
      <c r="C463" t="s">
        <v>533</v>
      </c>
      <c r="D463">
        <v>2</v>
      </c>
    </row>
    <row r="464" spans="1:4" x14ac:dyDescent="0.25">
      <c r="A464" t="str">
        <f t="shared" si="7"/>
        <v>8502004</v>
      </c>
      <c r="B464" t="s">
        <v>986</v>
      </c>
      <c r="C464" t="s">
        <v>1030</v>
      </c>
      <c r="D464">
        <v>2</v>
      </c>
    </row>
    <row r="465" spans="1:4" x14ac:dyDescent="0.25">
      <c r="A465" t="str">
        <f t="shared" si="7"/>
        <v>8502600</v>
      </c>
      <c r="B465" t="s">
        <v>986</v>
      </c>
      <c r="C465" t="s">
        <v>1032</v>
      </c>
      <c r="D465">
        <v>3</v>
      </c>
    </row>
    <row r="466" spans="1:4" x14ac:dyDescent="0.25">
      <c r="A466" t="str">
        <f t="shared" si="7"/>
        <v>8502601</v>
      </c>
      <c r="B466" t="s">
        <v>986</v>
      </c>
      <c r="C466" t="s">
        <v>110</v>
      </c>
      <c r="D466">
        <v>10</v>
      </c>
    </row>
    <row r="467" spans="1:4" x14ac:dyDescent="0.25">
      <c r="A467" t="str">
        <f t="shared" si="7"/>
        <v>8502602</v>
      </c>
      <c r="B467" t="s">
        <v>986</v>
      </c>
      <c r="C467" t="s">
        <v>1034</v>
      </c>
      <c r="D467">
        <v>10</v>
      </c>
    </row>
    <row r="468" spans="1:4" x14ac:dyDescent="0.25">
      <c r="A468" t="str">
        <f t="shared" si="7"/>
        <v>8502603</v>
      </c>
      <c r="B468" t="s">
        <v>986</v>
      </c>
      <c r="C468" t="s">
        <v>1007</v>
      </c>
      <c r="D468">
        <v>3</v>
      </c>
    </row>
    <row r="469" spans="1:4" x14ac:dyDescent="0.25">
      <c r="A469" t="str">
        <f t="shared" si="7"/>
        <v>8502604</v>
      </c>
      <c r="B469" t="s">
        <v>986</v>
      </c>
      <c r="C469" t="s">
        <v>1036</v>
      </c>
      <c r="D469">
        <v>3</v>
      </c>
    </row>
    <row r="470" spans="1:4" x14ac:dyDescent="0.25">
      <c r="A470" t="str">
        <f t="shared" si="7"/>
        <v>8502700</v>
      </c>
      <c r="B470" t="s">
        <v>986</v>
      </c>
      <c r="C470" t="s">
        <v>594</v>
      </c>
      <c r="D470">
        <v>4</v>
      </c>
    </row>
    <row r="471" spans="1:4" x14ac:dyDescent="0.25">
      <c r="A471" t="str">
        <f t="shared" si="7"/>
        <v>8502701</v>
      </c>
      <c r="B471" t="s">
        <v>986</v>
      </c>
      <c r="C471" t="s">
        <v>540</v>
      </c>
      <c r="D471">
        <v>10</v>
      </c>
    </row>
    <row r="472" spans="1:4" x14ac:dyDescent="0.25">
      <c r="A472" t="str">
        <f t="shared" si="7"/>
        <v>8502702</v>
      </c>
      <c r="B472" t="s">
        <v>986</v>
      </c>
      <c r="C472" t="s">
        <v>709</v>
      </c>
      <c r="D472">
        <v>10</v>
      </c>
    </row>
    <row r="473" spans="1:4" x14ac:dyDescent="0.25">
      <c r="A473" t="str">
        <f t="shared" si="7"/>
        <v>8502703</v>
      </c>
      <c r="B473" t="s">
        <v>986</v>
      </c>
      <c r="C473" t="s">
        <v>689</v>
      </c>
      <c r="D473">
        <v>4</v>
      </c>
    </row>
    <row r="474" spans="1:4" x14ac:dyDescent="0.25">
      <c r="A474" t="str">
        <f t="shared" si="7"/>
        <v>8502704</v>
      </c>
      <c r="B474" t="s">
        <v>986</v>
      </c>
      <c r="C474" t="s">
        <v>712</v>
      </c>
      <c r="D474">
        <v>4</v>
      </c>
    </row>
    <row r="475" spans="1:4" x14ac:dyDescent="0.25">
      <c r="A475" t="str">
        <f t="shared" si="7"/>
        <v>8506000</v>
      </c>
      <c r="B475" t="s">
        <v>986</v>
      </c>
      <c r="C475" t="s">
        <v>266</v>
      </c>
      <c r="D475">
        <v>10</v>
      </c>
    </row>
    <row r="476" spans="1:4" x14ac:dyDescent="0.25">
      <c r="A476" t="str">
        <f t="shared" si="7"/>
        <v>8506001</v>
      </c>
      <c r="B476" t="s">
        <v>986</v>
      </c>
      <c r="C476" t="s">
        <v>217</v>
      </c>
      <c r="D476">
        <v>10</v>
      </c>
    </row>
    <row r="477" spans="1:4" x14ac:dyDescent="0.25">
      <c r="A477" t="str">
        <f t="shared" si="7"/>
        <v>8506002</v>
      </c>
      <c r="B477" t="s">
        <v>986</v>
      </c>
      <c r="C477" t="s">
        <v>597</v>
      </c>
      <c r="D477">
        <v>10</v>
      </c>
    </row>
    <row r="478" spans="1:4" x14ac:dyDescent="0.25">
      <c r="A478" t="str">
        <f t="shared" si="7"/>
        <v>8506003</v>
      </c>
      <c r="B478" t="s">
        <v>986</v>
      </c>
      <c r="C478" t="s">
        <v>305</v>
      </c>
      <c r="D478">
        <v>10</v>
      </c>
    </row>
    <row r="479" spans="1:4" x14ac:dyDescent="0.25">
      <c r="A479" t="str">
        <f t="shared" si="7"/>
        <v>8506004</v>
      </c>
      <c r="B479" t="s">
        <v>986</v>
      </c>
      <c r="C479" t="s">
        <v>1043</v>
      </c>
      <c r="D479">
        <v>3</v>
      </c>
    </row>
    <row r="480" spans="1:4" x14ac:dyDescent="0.25">
      <c r="A480" t="str">
        <f t="shared" si="7"/>
        <v>8506005</v>
      </c>
      <c r="B480" t="s">
        <v>986</v>
      </c>
      <c r="C480" t="s">
        <v>890</v>
      </c>
      <c r="D480">
        <v>3</v>
      </c>
    </row>
    <row r="481" spans="1:4" x14ac:dyDescent="0.25">
      <c r="A481" t="str">
        <f t="shared" si="7"/>
        <v>8506006</v>
      </c>
      <c r="B481" t="s">
        <v>986</v>
      </c>
      <c r="C481" t="s">
        <v>1045</v>
      </c>
      <c r="D481">
        <v>10</v>
      </c>
    </row>
    <row r="482" spans="1:4" x14ac:dyDescent="0.25">
      <c r="A482" t="str">
        <f t="shared" si="7"/>
        <v>8506008</v>
      </c>
      <c r="B482" t="s">
        <v>986</v>
      </c>
      <c r="C482" t="s">
        <v>1047</v>
      </c>
      <c r="D482">
        <v>3</v>
      </c>
    </row>
    <row r="483" spans="1:4" x14ac:dyDescent="0.25">
      <c r="A483" t="str">
        <f t="shared" si="7"/>
        <v>8507000</v>
      </c>
      <c r="B483" t="s">
        <v>986</v>
      </c>
      <c r="C483" t="s">
        <v>268</v>
      </c>
      <c r="D483">
        <v>10</v>
      </c>
    </row>
    <row r="484" spans="1:4" x14ac:dyDescent="0.25">
      <c r="A484" t="str">
        <f t="shared" si="7"/>
        <v>8507001</v>
      </c>
      <c r="B484" t="s">
        <v>986</v>
      </c>
      <c r="C484" t="s">
        <v>116</v>
      </c>
      <c r="D484">
        <v>10</v>
      </c>
    </row>
    <row r="485" spans="1:4" x14ac:dyDescent="0.25">
      <c r="A485" t="str">
        <f t="shared" si="7"/>
        <v>8507002</v>
      </c>
      <c r="B485" t="s">
        <v>986</v>
      </c>
      <c r="C485" t="s">
        <v>27</v>
      </c>
      <c r="D485">
        <v>10</v>
      </c>
    </row>
    <row r="486" spans="1:4" x14ac:dyDescent="0.25">
      <c r="A486" t="str">
        <f t="shared" si="7"/>
        <v>8507003</v>
      </c>
      <c r="B486" t="s">
        <v>986</v>
      </c>
      <c r="C486" t="s">
        <v>119</v>
      </c>
      <c r="D486">
        <v>10</v>
      </c>
    </row>
    <row r="487" spans="1:4" x14ac:dyDescent="0.25">
      <c r="A487" t="str">
        <f t="shared" si="7"/>
        <v>8507004</v>
      </c>
      <c r="B487" t="s">
        <v>986</v>
      </c>
      <c r="C487" t="s">
        <v>274</v>
      </c>
      <c r="D487">
        <v>10</v>
      </c>
    </row>
    <row r="488" spans="1:4" x14ac:dyDescent="0.25">
      <c r="A488" t="str">
        <f t="shared" si="7"/>
        <v>8507006</v>
      </c>
      <c r="B488" t="s">
        <v>986</v>
      </c>
      <c r="C488" t="s">
        <v>602</v>
      </c>
      <c r="D488">
        <v>4</v>
      </c>
    </row>
    <row r="489" spans="1:4" x14ac:dyDescent="0.25">
      <c r="A489" t="str">
        <f t="shared" si="7"/>
        <v>8511000</v>
      </c>
      <c r="B489" t="s">
        <v>1053</v>
      </c>
      <c r="C489" t="s">
        <v>23</v>
      </c>
      <c r="D489">
        <v>188</v>
      </c>
    </row>
    <row r="490" spans="1:4" x14ac:dyDescent="0.25">
      <c r="A490" t="str">
        <f t="shared" si="7"/>
        <v>8511001</v>
      </c>
      <c r="B490" t="s">
        <v>1053</v>
      </c>
      <c r="C490" t="s">
        <v>14</v>
      </c>
      <c r="D490">
        <v>188</v>
      </c>
    </row>
    <row r="491" spans="1:4" x14ac:dyDescent="0.25">
      <c r="A491" t="str">
        <f t="shared" si="7"/>
        <v>8511002</v>
      </c>
      <c r="B491" t="s">
        <v>1053</v>
      </c>
      <c r="C491" t="s">
        <v>130</v>
      </c>
      <c r="D491">
        <v>188</v>
      </c>
    </row>
    <row r="492" spans="1:4" x14ac:dyDescent="0.25">
      <c r="A492" t="str">
        <f t="shared" si="7"/>
        <v>8521000</v>
      </c>
      <c r="B492" t="s">
        <v>1060</v>
      </c>
      <c r="C492" t="s">
        <v>23</v>
      </c>
      <c r="D492">
        <v>188</v>
      </c>
    </row>
    <row r="493" spans="1:4" x14ac:dyDescent="0.25">
      <c r="A493" t="str">
        <f t="shared" si="7"/>
        <v>8521001</v>
      </c>
      <c r="B493" t="s">
        <v>1060</v>
      </c>
      <c r="C493" t="s">
        <v>14</v>
      </c>
      <c r="D493">
        <v>188</v>
      </c>
    </row>
    <row r="494" spans="1:4" x14ac:dyDescent="0.25">
      <c r="A494" t="str">
        <f t="shared" si="7"/>
        <v>8521002</v>
      </c>
      <c r="B494" t="s">
        <v>1060</v>
      </c>
      <c r="C494" t="s">
        <v>130</v>
      </c>
      <c r="D494">
        <v>188</v>
      </c>
    </row>
    <row r="495" spans="1:4" x14ac:dyDescent="0.25">
      <c r="A495" t="str">
        <f t="shared" si="7"/>
        <v>8521003</v>
      </c>
      <c r="B495" t="s">
        <v>1060</v>
      </c>
      <c r="C495" t="s">
        <v>41</v>
      </c>
      <c r="D495">
        <v>188</v>
      </c>
    </row>
    <row r="496" spans="1:4" x14ac:dyDescent="0.25">
      <c r="A496" t="str">
        <f t="shared" si="7"/>
        <v>8601000</v>
      </c>
      <c r="B496" t="s">
        <v>1066</v>
      </c>
      <c r="C496" t="s">
        <v>23</v>
      </c>
      <c r="D496">
        <v>191</v>
      </c>
    </row>
    <row r="497" spans="1:4" x14ac:dyDescent="0.25">
      <c r="A497" t="str">
        <f t="shared" si="7"/>
        <v>8601001</v>
      </c>
      <c r="B497" t="s">
        <v>1066</v>
      </c>
      <c r="C497" t="s">
        <v>14</v>
      </c>
      <c r="D497">
        <v>154</v>
      </c>
    </row>
    <row r="498" spans="1:4" x14ac:dyDescent="0.25">
      <c r="A498" t="str">
        <f t="shared" si="7"/>
        <v>8601002</v>
      </c>
      <c r="B498" t="s">
        <v>1066</v>
      </c>
      <c r="C498" t="s">
        <v>130</v>
      </c>
      <c r="D498">
        <v>59</v>
      </c>
    </row>
    <row r="499" spans="1:4" x14ac:dyDescent="0.25">
      <c r="A499" t="str">
        <f t="shared" si="7"/>
        <v>8601003</v>
      </c>
      <c r="B499" t="s">
        <v>1066</v>
      </c>
      <c r="C499" t="s">
        <v>41</v>
      </c>
      <c r="D499">
        <v>191</v>
      </c>
    </row>
    <row r="500" spans="1:4" x14ac:dyDescent="0.25">
      <c r="A500" t="str">
        <f t="shared" si="7"/>
        <v>8601004</v>
      </c>
      <c r="B500" t="s">
        <v>1066</v>
      </c>
      <c r="C500" t="s">
        <v>135</v>
      </c>
      <c r="D500">
        <v>210</v>
      </c>
    </row>
    <row r="501" spans="1:4" x14ac:dyDescent="0.25">
      <c r="A501" t="str">
        <f t="shared" si="7"/>
        <v>8601005</v>
      </c>
      <c r="B501" t="s">
        <v>1066</v>
      </c>
      <c r="C501" t="s">
        <v>46</v>
      </c>
      <c r="D501">
        <v>191</v>
      </c>
    </row>
    <row r="502" spans="1:4" x14ac:dyDescent="0.25">
      <c r="A502" t="str">
        <f t="shared" si="7"/>
        <v>8601006</v>
      </c>
      <c r="B502" t="s">
        <v>1066</v>
      </c>
      <c r="C502" t="s">
        <v>139</v>
      </c>
      <c r="D502">
        <v>154</v>
      </c>
    </row>
    <row r="503" spans="1:4" x14ac:dyDescent="0.25">
      <c r="A503" t="str">
        <f t="shared" si="7"/>
        <v>8601007</v>
      </c>
      <c r="B503" t="s">
        <v>1066</v>
      </c>
      <c r="C503" t="s">
        <v>51</v>
      </c>
      <c r="D503">
        <v>191</v>
      </c>
    </row>
    <row r="504" spans="1:4" x14ac:dyDescent="0.25">
      <c r="A504" t="str">
        <f t="shared" si="7"/>
        <v>8601008</v>
      </c>
      <c r="B504" t="s">
        <v>1066</v>
      </c>
      <c r="C504" t="s">
        <v>142</v>
      </c>
      <c r="D504">
        <v>37</v>
      </c>
    </row>
    <row r="505" spans="1:4" x14ac:dyDescent="0.25">
      <c r="A505" t="str">
        <f t="shared" si="7"/>
        <v>8601009</v>
      </c>
      <c r="B505" t="s">
        <v>1066</v>
      </c>
      <c r="C505" t="s">
        <v>54</v>
      </c>
      <c r="D505">
        <v>50</v>
      </c>
    </row>
    <row r="506" spans="1:4" x14ac:dyDescent="0.25">
      <c r="A506" t="str">
        <f t="shared" si="7"/>
        <v>8601010</v>
      </c>
      <c r="B506" t="s">
        <v>1066</v>
      </c>
      <c r="C506" t="s">
        <v>145</v>
      </c>
      <c r="D506">
        <v>78</v>
      </c>
    </row>
    <row r="507" spans="1:4" x14ac:dyDescent="0.25">
      <c r="A507" t="str">
        <f t="shared" si="7"/>
        <v>8601011</v>
      </c>
      <c r="B507" t="s">
        <v>1066</v>
      </c>
      <c r="C507" t="s">
        <v>58</v>
      </c>
      <c r="D507">
        <v>200</v>
      </c>
    </row>
    <row r="508" spans="1:4" x14ac:dyDescent="0.25">
      <c r="A508" t="str">
        <f t="shared" si="7"/>
        <v>8601012</v>
      </c>
      <c r="B508" t="s">
        <v>1066</v>
      </c>
      <c r="C508" t="s">
        <v>149</v>
      </c>
      <c r="D508">
        <v>154</v>
      </c>
    </row>
    <row r="509" spans="1:4" x14ac:dyDescent="0.25">
      <c r="A509" t="str">
        <f t="shared" si="7"/>
        <v>8601013</v>
      </c>
      <c r="B509" t="s">
        <v>1066</v>
      </c>
      <c r="C509" t="s">
        <v>62</v>
      </c>
      <c r="D509">
        <v>40</v>
      </c>
    </row>
    <row r="510" spans="1:4" x14ac:dyDescent="0.25">
      <c r="A510" t="str">
        <f t="shared" si="7"/>
        <v>8601014</v>
      </c>
      <c r="B510" t="s">
        <v>1066</v>
      </c>
      <c r="C510" t="s">
        <v>152</v>
      </c>
      <c r="D510">
        <v>37</v>
      </c>
    </row>
    <row r="511" spans="1:4" x14ac:dyDescent="0.25">
      <c r="A511" t="str">
        <f t="shared" si="7"/>
        <v>8601015</v>
      </c>
      <c r="B511" t="s">
        <v>1066</v>
      </c>
      <c r="C511" t="s">
        <v>66</v>
      </c>
      <c r="D511">
        <v>210</v>
      </c>
    </row>
    <row r="512" spans="1:4" x14ac:dyDescent="0.25">
      <c r="A512" t="str">
        <f t="shared" si="7"/>
        <v>8601016</v>
      </c>
      <c r="B512" t="s">
        <v>1066</v>
      </c>
      <c r="C512" t="s">
        <v>156</v>
      </c>
      <c r="D512">
        <v>10</v>
      </c>
    </row>
    <row r="513" spans="1:4" x14ac:dyDescent="0.25">
      <c r="A513" t="str">
        <f t="shared" si="7"/>
        <v>8601017</v>
      </c>
      <c r="B513" t="s">
        <v>1066</v>
      </c>
      <c r="C513" t="s">
        <v>70</v>
      </c>
      <c r="D513">
        <v>40</v>
      </c>
    </row>
    <row r="514" spans="1:4" x14ac:dyDescent="0.25">
      <c r="A514" t="str">
        <f t="shared" si="7"/>
        <v>8601018</v>
      </c>
      <c r="B514" t="s">
        <v>1066</v>
      </c>
      <c r="C514" t="s">
        <v>160</v>
      </c>
      <c r="D514">
        <v>200</v>
      </c>
    </row>
    <row r="515" spans="1:4" x14ac:dyDescent="0.25">
      <c r="A515" t="str">
        <f t="shared" ref="A515:A578" si="8">B515&amp;""&amp;C515</f>
        <v>8601019</v>
      </c>
      <c r="B515" t="s">
        <v>1066</v>
      </c>
      <c r="C515" t="s">
        <v>73</v>
      </c>
      <c r="D515">
        <v>210</v>
      </c>
    </row>
    <row r="516" spans="1:4" x14ac:dyDescent="0.25">
      <c r="A516" t="str">
        <f t="shared" si="8"/>
        <v>8601020</v>
      </c>
      <c r="B516" t="s">
        <v>1066</v>
      </c>
      <c r="C516" t="s">
        <v>163</v>
      </c>
      <c r="D516">
        <v>37</v>
      </c>
    </row>
    <row r="517" spans="1:4" x14ac:dyDescent="0.25">
      <c r="A517" t="str">
        <f t="shared" si="8"/>
        <v>8601021</v>
      </c>
      <c r="B517" t="s">
        <v>1066</v>
      </c>
      <c r="C517" t="s">
        <v>77</v>
      </c>
      <c r="D517">
        <v>39</v>
      </c>
    </row>
    <row r="518" spans="1:4" x14ac:dyDescent="0.25">
      <c r="A518" t="str">
        <f t="shared" si="8"/>
        <v>8601022</v>
      </c>
      <c r="B518" t="s">
        <v>1066</v>
      </c>
      <c r="C518" t="s">
        <v>167</v>
      </c>
      <c r="D518">
        <v>146</v>
      </c>
    </row>
    <row r="519" spans="1:4" x14ac:dyDescent="0.25">
      <c r="A519" t="str">
        <f t="shared" si="8"/>
        <v>8601023</v>
      </c>
      <c r="B519" t="s">
        <v>1066</v>
      </c>
      <c r="C519" t="s">
        <v>80</v>
      </c>
      <c r="D519">
        <v>74</v>
      </c>
    </row>
    <row r="520" spans="1:4" x14ac:dyDescent="0.25">
      <c r="A520" t="str">
        <f t="shared" si="8"/>
        <v>8601024</v>
      </c>
      <c r="B520" t="s">
        <v>1066</v>
      </c>
      <c r="C520" t="s">
        <v>252</v>
      </c>
      <c r="D520">
        <v>191</v>
      </c>
    </row>
    <row r="521" spans="1:4" x14ac:dyDescent="0.25">
      <c r="A521" t="str">
        <f t="shared" si="8"/>
        <v>8601025</v>
      </c>
      <c r="B521" t="s">
        <v>1066</v>
      </c>
      <c r="C521" t="s">
        <v>85</v>
      </c>
      <c r="D521">
        <v>117</v>
      </c>
    </row>
    <row r="522" spans="1:4" x14ac:dyDescent="0.25">
      <c r="A522" t="str">
        <f t="shared" si="8"/>
        <v>8601026</v>
      </c>
      <c r="B522" t="s">
        <v>1066</v>
      </c>
      <c r="C522" t="s">
        <v>255</v>
      </c>
      <c r="D522">
        <v>250</v>
      </c>
    </row>
    <row r="523" spans="1:4" x14ac:dyDescent="0.25">
      <c r="A523" t="str">
        <f t="shared" si="8"/>
        <v>8601027</v>
      </c>
      <c r="B523" t="s">
        <v>1066</v>
      </c>
      <c r="C523" t="s">
        <v>89</v>
      </c>
      <c r="D523">
        <v>152</v>
      </c>
    </row>
    <row r="524" spans="1:4" x14ac:dyDescent="0.25">
      <c r="A524" t="str">
        <f t="shared" si="8"/>
        <v>8601028</v>
      </c>
      <c r="B524" t="s">
        <v>1066</v>
      </c>
      <c r="C524" t="s">
        <v>257</v>
      </c>
      <c r="D524">
        <v>39</v>
      </c>
    </row>
    <row r="525" spans="1:4" x14ac:dyDescent="0.25">
      <c r="A525" t="str">
        <f t="shared" si="8"/>
        <v>8601029</v>
      </c>
      <c r="B525" t="s">
        <v>1066</v>
      </c>
      <c r="C525" t="s">
        <v>93</v>
      </c>
      <c r="D525">
        <v>200</v>
      </c>
    </row>
    <row r="526" spans="1:4" x14ac:dyDescent="0.25">
      <c r="A526" t="str">
        <f t="shared" si="8"/>
        <v>8601030</v>
      </c>
      <c r="B526" t="s">
        <v>1066</v>
      </c>
      <c r="C526" t="s">
        <v>259</v>
      </c>
      <c r="D526">
        <v>250</v>
      </c>
    </row>
    <row r="527" spans="1:4" x14ac:dyDescent="0.25">
      <c r="A527" t="str">
        <f t="shared" si="8"/>
        <v>8601031</v>
      </c>
      <c r="B527" t="s">
        <v>1066</v>
      </c>
      <c r="C527" t="s">
        <v>98</v>
      </c>
      <c r="D527">
        <v>39</v>
      </c>
    </row>
    <row r="528" spans="1:4" x14ac:dyDescent="0.25">
      <c r="A528" t="str">
        <f t="shared" si="8"/>
        <v>8601032</v>
      </c>
      <c r="B528" t="s">
        <v>1066</v>
      </c>
      <c r="C528" t="s">
        <v>262</v>
      </c>
      <c r="D528">
        <v>37</v>
      </c>
    </row>
    <row r="529" spans="1:4" x14ac:dyDescent="0.25">
      <c r="A529" t="str">
        <f t="shared" si="8"/>
        <v>8601033</v>
      </c>
      <c r="B529" t="s">
        <v>1066</v>
      </c>
      <c r="C529" t="s">
        <v>101</v>
      </c>
      <c r="D529">
        <v>37</v>
      </c>
    </row>
    <row r="530" spans="1:4" x14ac:dyDescent="0.25">
      <c r="A530" t="str">
        <f t="shared" si="8"/>
        <v>8601034</v>
      </c>
      <c r="B530" t="s">
        <v>1066</v>
      </c>
      <c r="C530" t="s">
        <v>576</v>
      </c>
      <c r="D530">
        <v>113</v>
      </c>
    </row>
    <row r="531" spans="1:4" x14ac:dyDescent="0.25">
      <c r="A531" t="str">
        <f t="shared" si="8"/>
        <v>8601035</v>
      </c>
      <c r="B531" t="s">
        <v>1066</v>
      </c>
      <c r="C531" t="s">
        <v>213</v>
      </c>
      <c r="D531">
        <v>76</v>
      </c>
    </row>
    <row r="532" spans="1:4" x14ac:dyDescent="0.25">
      <c r="A532" t="str">
        <f t="shared" si="8"/>
        <v>8601036</v>
      </c>
      <c r="B532" t="s">
        <v>1066</v>
      </c>
      <c r="C532" t="s">
        <v>578</v>
      </c>
      <c r="D532">
        <v>74</v>
      </c>
    </row>
    <row r="533" spans="1:4" x14ac:dyDescent="0.25">
      <c r="A533" t="str">
        <f t="shared" si="8"/>
        <v>8601037</v>
      </c>
      <c r="B533" t="s">
        <v>1066</v>
      </c>
      <c r="C533" t="s">
        <v>518</v>
      </c>
      <c r="D533">
        <v>115</v>
      </c>
    </row>
    <row r="534" spans="1:4" x14ac:dyDescent="0.25">
      <c r="A534" t="str">
        <f t="shared" si="8"/>
        <v>8601038</v>
      </c>
      <c r="B534" t="s">
        <v>1066</v>
      </c>
      <c r="C534" t="s">
        <v>580</v>
      </c>
      <c r="D534">
        <v>117</v>
      </c>
    </row>
    <row r="535" spans="1:4" x14ac:dyDescent="0.25">
      <c r="A535" t="str">
        <f t="shared" si="8"/>
        <v>8601039</v>
      </c>
      <c r="B535" t="s">
        <v>1066</v>
      </c>
      <c r="C535" t="s">
        <v>522</v>
      </c>
      <c r="D535">
        <v>10</v>
      </c>
    </row>
    <row r="536" spans="1:4" x14ac:dyDescent="0.25">
      <c r="A536" t="str">
        <f t="shared" si="8"/>
        <v>8601040</v>
      </c>
      <c r="B536" t="s">
        <v>1066</v>
      </c>
      <c r="C536" t="s">
        <v>582</v>
      </c>
      <c r="D536">
        <v>39</v>
      </c>
    </row>
    <row r="537" spans="1:4" x14ac:dyDescent="0.25">
      <c r="A537" t="str">
        <f t="shared" si="8"/>
        <v>8601041</v>
      </c>
      <c r="B537" t="s">
        <v>1066</v>
      </c>
      <c r="C537" t="s">
        <v>526</v>
      </c>
      <c r="D537">
        <v>191</v>
      </c>
    </row>
    <row r="538" spans="1:4" x14ac:dyDescent="0.25">
      <c r="A538" t="str">
        <f t="shared" si="8"/>
        <v>8601042</v>
      </c>
      <c r="B538" t="s">
        <v>1066</v>
      </c>
      <c r="C538" t="s">
        <v>585</v>
      </c>
      <c r="D538">
        <v>191</v>
      </c>
    </row>
    <row r="539" spans="1:4" x14ac:dyDescent="0.25">
      <c r="A539" t="str">
        <f t="shared" si="8"/>
        <v>8601043</v>
      </c>
      <c r="B539" t="s">
        <v>1066</v>
      </c>
      <c r="C539" t="s">
        <v>1104</v>
      </c>
      <c r="D539">
        <v>40</v>
      </c>
    </row>
    <row r="540" spans="1:4" x14ac:dyDescent="0.25">
      <c r="A540" t="str">
        <f t="shared" si="8"/>
        <v>8601044</v>
      </c>
      <c r="B540" t="s">
        <v>1066</v>
      </c>
      <c r="C540" t="s">
        <v>589</v>
      </c>
      <c r="D540">
        <v>115</v>
      </c>
    </row>
    <row r="541" spans="1:4" x14ac:dyDescent="0.25">
      <c r="A541" t="str">
        <f t="shared" si="8"/>
        <v>8601045</v>
      </c>
      <c r="B541" t="s">
        <v>1066</v>
      </c>
      <c r="C541" t="s">
        <v>1106</v>
      </c>
      <c r="D541">
        <v>115</v>
      </c>
    </row>
    <row r="542" spans="1:4" x14ac:dyDescent="0.25">
      <c r="A542" t="str">
        <f t="shared" si="8"/>
        <v>8601046</v>
      </c>
      <c r="B542" t="s">
        <v>1066</v>
      </c>
      <c r="C542" t="s">
        <v>1196</v>
      </c>
      <c r="D542">
        <v>78</v>
      </c>
    </row>
    <row r="543" spans="1:4" x14ac:dyDescent="0.25">
      <c r="A543" t="str">
        <f t="shared" si="8"/>
        <v>8601047</v>
      </c>
      <c r="B543" t="s">
        <v>1066</v>
      </c>
      <c r="C543" t="s">
        <v>1108</v>
      </c>
      <c r="D543">
        <v>37</v>
      </c>
    </row>
    <row r="544" spans="1:4" x14ac:dyDescent="0.25">
      <c r="A544" t="str">
        <f t="shared" si="8"/>
        <v>8601048</v>
      </c>
      <c r="B544" t="s">
        <v>1066</v>
      </c>
      <c r="C544" t="s">
        <v>1198</v>
      </c>
      <c r="D544">
        <v>20</v>
      </c>
    </row>
    <row r="545" spans="1:4" x14ac:dyDescent="0.25">
      <c r="A545" t="str">
        <f t="shared" si="8"/>
        <v>8601049</v>
      </c>
      <c r="B545" t="s">
        <v>1066</v>
      </c>
      <c r="C545" t="s">
        <v>1110</v>
      </c>
      <c r="D545">
        <v>78</v>
      </c>
    </row>
    <row r="546" spans="1:4" x14ac:dyDescent="0.25">
      <c r="A546" t="str">
        <f t="shared" si="8"/>
        <v>8601050</v>
      </c>
      <c r="B546" t="s">
        <v>1066</v>
      </c>
      <c r="C546" t="s">
        <v>1200</v>
      </c>
      <c r="D546">
        <v>39</v>
      </c>
    </row>
    <row r="547" spans="1:4" x14ac:dyDescent="0.25">
      <c r="A547" t="str">
        <f t="shared" si="8"/>
        <v>8601051</v>
      </c>
      <c r="B547" t="s">
        <v>1066</v>
      </c>
      <c r="C547" t="s">
        <v>1112</v>
      </c>
      <c r="D547">
        <v>78</v>
      </c>
    </row>
    <row r="548" spans="1:4" x14ac:dyDescent="0.25">
      <c r="A548" t="str">
        <f t="shared" si="8"/>
        <v>8601052</v>
      </c>
      <c r="B548" t="s">
        <v>1066</v>
      </c>
      <c r="C548" t="s">
        <v>1202</v>
      </c>
      <c r="D548">
        <v>191</v>
      </c>
    </row>
    <row r="549" spans="1:4" x14ac:dyDescent="0.25">
      <c r="A549" t="str">
        <f t="shared" si="8"/>
        <v>8601053</v>
      </c>
      <c r="B549" t="s">
        <v>1066</v>
      </c>
      <c r="C549" t="s">
        <v>1114</v>
      </c>
      <c r="D549">
        <v>210</v>
      </c>
    </row>
    <row r="550" spans="1:4" x14ac:dyDescent="0.25">
      <c r="A550" t="str">
        <f t="shared" si="8"/>
        <v>8601054</v>
      </c>
      <c r="B550" t="s">
        <v>1066</v>
      </c>
      <c r="C550" t="s">
        <v>1204</v>
      </c>
      <c r="D550">
        <v>50</v>
      </c>
    </row>
    <row r="551" spans="1:4" x14ac:dyDescent="0.25">
      <c r="A551" t="str">
        <f t="shared" si="8"/>
        <v>8601055</v>
      </c>
      <c r="B551" t="s">
        <v>1066</v>
      </c>
      <c r="C551" t="s">
        <v>1116</v>
      </c>
      <c r="D551">
        <v>250</v>
      </c>
    </row>
    <row r="552" spans="1:4" x14ac:dyDescent="0.25">
      <c r="A552" t="str">
        <f t="shared" si="8"/>
        <v>8601056</v>
      </c>
      <c r="B552" t="s">
        <v>1066</v>
      </c>
      <c r="C552" t="s">
        <v>1207</v>
      </c>
      <c r="D552">
        <v>50</v>
      </c>
    </row>
    <row r="553" spans="1:4" x14ac:dyDescent="0.25">
      <c r="A553" t="str">
        <f t="shared" si="8"/>
        <v>8601057</v>
      </c>
      <c r="B553" t="s">
        <v>1066</v>
      </c>
      <c r="C553" t="s">
        <v>1118</v>
      </c>
      <c r="D553">
        <v>250</v>
      </c>
    </row>
    <row r="554" spans="1:4" x14ac:dyDescent="0.25">
      <c r="A554" t="str">
        <f t="shared" si="8"/>
        <v>8601058</v>
      </c>
      <c r="B554" t="s">
        <v>1066</v>
      </c>
      <c r="C554" t="s">
        <v>1209</v>
      </c>
      <c r="D554">
        <v>200</v>
      </c>
    </row>
    <row r="555" spans="1:4" x14ac:dyDescent="0.25">
      <c r="A555" t="str">
        <f t="shared" si="8"/>
        <v>8601059</v>
      </c>
      <c r="B555" t="s">
        <v>1066</v>
      </c>
      <c r="C555" t="s">
        <v>1122</v>
      </c>
      <c r="D555">
        <v>191</v>
      </c>
    </row>
    <row r="556" spans="1:4" x14ac:dyDescent="0.25">
      <c r="A556" t="str">
        <f t="shared" si="8"/>
        <v>8601060</v>
      </c>
      <c r="B556" t="s">
        <v>1066</v>
      </c>
      <c r="C556" t="s">
        <v>1212</v>
      </c>
      <c r="D556">
        <v>200</v>
      </c>
    </row>
    <row r="557" spans="1:4" x14ac:dyDescent="0.25">
      <c r="A557" t="str">
        <f t="shared" si="8"/>
        <v>8601061</v>
      </c>
      <c r="B557" t="s">
        <v>1066</v>
      </c>
      <c r="C557" t="s">
        <v>1125</v>
      </c>
      <c r="D557">
        <v>99</v>
      </c>
    </row>
    <row r="558" spans="1:4" x14ac:dyDescent="0.25">
      <c r="A558" t="str">
        <f t="shared" si="8"/>
        <v>8601062</v>
      </c>
      <c r="B558" t="s">
        <v>1066</v>
      </c>
      <c r="C558" t="s">
        <v>1214</v>
      </c>
      <c r="D558">
        <v>191</v>
      </c>
    </row>
    <row r="559" spans="1:4" x14ac:dyDescent="0.25">
      <c r="A559" t="str">
        <f t="shared" si="8"/>
        <v>8601063</v>
      </c>
      <c r="B559" t="s">
        <v>1066</v>
      </c>
      <c r="C559" t="s">
        <v>1128</v>
      </c>
      <c r="D559">
        <v>200</v>
      </c>
    </row>
    <row r="560" spans="1:4" x14ac:dyDescent="0.25">
      <c r="A560" t="str">
        <f t="shared" si="8"/>
        <v>8601065</v>
      </c>
      <c r="B560" t="s">
        <v>1066</v>
      </c>
      <c r="C560" t="s">
        <v>1131</v>
      </c>
      <c r="D560">
        <v>50</v>
      </c>
    </row>
    <row r="561" spans="1:4" x14ac:dyDescent="0.25">
      <c r="A561" t="str">
        <f t="shared" si="8"/>
        <v>8601067</v>
      </c>
      <c r="B561" t="s">
        <v>1066</v>
      </c>
      <c r="C561" t="s">
        <v>1133</v>
      </c>
      <c r="D561">
        <v>250</v>
      </c>
    </row>
    <row r="562" spans="1:4" x14ac:dyDescent="0.25">
      <c r="A562" t="str">
        <f t="shared" si="8"/>
        <v>8601069</v>
      </c>
      <c r="B562" t="s">
        <v>1066</v>
      </c>
      <c r="C562" t="s">
        <v>1136</v>
      </c>
      <c r="D562">
        <v>40</v>
      </c>
    </row>
    <row r="563" spans="1:4" x14ac:dyDescent="0.25">
      <c r="A563" t="str">
        <f t="shared" si="8"/>
        <v>8602001</v>
      </c>
      <c r="B563" t="s">
        <v>1066</v>
      </c>
      <c r="C563" t="s">
        <v>106</v>
      </c>
      <c r="D563">
        <v>210</v>
      </c>
    </row>
    <row r="564" spans="1:4" x14ac:dyDescent="0.25">
      <c r="A564" t="str">
        <f t="shared" si="8"/>
        <v>8602003</v>
      </c>
      <c r="B564" t="s">
        <v>1066</v>
      </c>
      <c r="C564" t="s">
        <v>533</v>
      </c>
      <c r="D564">
        <v>200</v>
      </c>
    </row>
    <row r="565" spans="1:4" x14ac:dyDescent="0.25">
      <c r="A565" t="str">
        <f t="shared" si="8"/>
        <v>8602005</v>
      </c>
      <c r="B565" t="s">
        <v>1066</v>
      </c>
      <c r="C565" t="s">
        <v>538</v>
      </c>
      <c r="D565">
        <v>50</v>
      </c>
    </row>
    <row r="566" spans="1:4" x14ac:dyDescent="0.25">
      <c r="A566" t="str">
        <f t="shared" si="8"/>
        <v>8602600</v>
      </c>
      <c r="B566" t="s">
        <v>1066</v>
      </c>
      <c r="C566" t="s">
        <v>1032</v>
      </c>
      <c r="D566">
        <v>44</v>
      </c>
    </row>
    <row r="567" spans="1:4" x14ac:dyDescent="0.25">
      <c r="A567" t="str">
        <f t="shared" si="8"/>
        <v>8602601</v>
      </c>
      <c r="B567" t="s">
        <v>1066</v>
      </c>
      <c r="C567" t="s">
        <v>110</v>
      </c>
      <c r="D567">
        <v>44</v>
      </c>
    </row>
    <row r="568" spans="1:4" x14ac:dyDescent="0.25">
      <c r="A568" t="str">
        <f t="shared" si="8"/>
        <v>8602603</v>
      </c>
      <c r="B568" t="s">
        <v>1066</v>
      </c>
      <c r="C568" t="s">
        <v>1007</v>
      </c>
      <c r="D568">
        <v>44</v>
      </c>
    </row>
    <row r="569" spans="1:4" x14ac:dyDescent="0.25">
      <c r="A569" t="str">
        <f t="shared" si="8"/>
        <v>8602701</v>
      </c>
      <c r="B569" t="s">
        <v>1066</v>
      </c>
      <c r="C569" t="s">
        <v>540</v>
      </c>
      <c r="D569">
        <v>53</v>
      </c>
    </row>
    <row r="570" spans="1:4" x14ac:dyDescent="0.25">
      <c r="A570" t="str">
        <f t="shared" si="8"/>
        <v>8602703</v>
      </c>
      <c r="B570" t="s">
        <v>1066</v>
      </c>
      <c r="C570" t="s">
        <v>689</v>
      </c>
      <c r="D570">
        <v>45</v>
      </c>
    </row>
    <row r="571" spans="1:4" x14ac:dyDescent="0.25">
      <c r="A571" t="str">
        <f t="shared" si="8"/>
        <v>8606000</v>
      </c>
      <c r="B571" t="s">
        <v>1066</v>
      </c>
      <c r="C571" t="s">
        <v>266</v>
      </c>
      <c r="D571">
        <v>10</v>
      </c>
    </row>
    <row r="572" spans="1:4" x14ac:dyDescent="0.25">
      <c r="A572" t="str">
        <f t="shared" si="8"/>
        <v>8606001</v>
      </c>
      <c r="B572" t="s">
        <v>1066</v>
      </c>
      <c r="C572" t="s">
        <v>217</v>
      </c>
      <c r="D572">
        <v>10</v>
      </c>
    </row>
    <row r="573" spans="1:4" x14ac:dyDescent="0.25">
      <c r="A573" t="str">
        <f t="shared" si="8"/>
        <v>8606002</v>
      </c>
      <c r="B573" t="s">
        <v>1066</v>
      </c>
      <c r="C573" t="s">
        <v>597</v>
      </c>
      <c r="D573">
        <v>44</v>
      </c>
    </row>
    <row r="574" spans="1:4" x14ac:dyDescent="0.25">
      <c r="A574" t="str">
        <f t="shared" si="8"/>
        <v>8606003</v>
      </c>
      <c r="B574" t="s">
        <v>1066</v>
      </c>
      <c r="C574" t="s">
        <v>305</v>
      </c>
      <c r="D574">
        <v>10</v>
      </c>
    </row>
    <row r="575" spans="1:4" x14ac:dyDescent="0.25">
      <c r="A575" t="str">
        <f t="shared" si="8"/>
        <v>8606004</v>
      </c>
      <c r="B575" t="s">
        <v>1066</v>
      </c>
      <c r="C575" t="s">
        <v>1043</v>
      </c>
      <c r="D575">
        <v>8</v>
      </c>
    </row>
    <row r="576" spans="1:4" x14ac:dyDescent="0.25">
      <c r="A576" t="str">
        <f t="shared" si="8"/>
        <v>8606005</v>
      </c>
      <c r="B576" t="s">
        <v>1066</v>
      </c>
      <c r="C576" t="s">
        <v>890</v>
      </c>
      <c r="D576">
        <v>8</v>
      </c>
    </row>
    <row r="577" spans="1:4" x14ac:dyDescent="0.25">
      <c r="A577" t="str">
        <f t="shared" si="8"/>
        <v>8606006</v>
      </c>
      <c r="B577" t="s">
        <v>1066</v>
      </c>
      <c r="C577" t="s">
        <v>1045</v>
      </c>
      <c r="D577">
        <v>10</v>
      </c>
    </row>
    <row r="578" spans="1:4" x14ac:dyDescent="0.25">
      <c r="A578" t="str">
        <f t="shared" si="8"/>
        <v>8606007</v>
      </c>
      <c r="B578" t="s">
        <v>1066</v>
      </c>
      <c r="C578" t="s">
        <v>1152</v>
      </c>
      <c r="D578">
        <v>44</v>
      </c>
    </row>
    <row r="579" spans="1:4" x14ac:dyDescent="0.25">
      <c r="A579" t="str">
        <f t="shared" ref="A579:A642" si="9">B579&amp;""&amp;C579</f>
        <v>8606008</v>
      </c>
      <c r="B579" t="s">
        <v>1066</v>
      </c>
      <c r="C579" t="s">
        <v>1047</v>
      </c>
      <c r="D579">
        <v>10</v>
      </c>
    </row>
    <row r="580" spans="1:4" x14ac:dyDescent="0.25">
      <c r="A580" t="str">
        <f t="shared" si="9"/>
        <v>8606009</v>
      </c>
      <c r="B580" t="s">
        <v>1066</v>
      </c>
      <c r="C580" t="s">
        <v>1154</v>
      </c>
      <c r="D580">
        <v>44</v>
      </c>
    </row>
    <row r="581" spans="1:4" x14ac:dyDescent="0.25">
      <c r="A581" t="str">
        <f t="shared" si="9"/>
        <v>8606010</v>
      </c>
      <c r="B581" t="s">
        <v>1066</v>
      </c>
      <c r="C581" t="s">
        <v>1226</v>
      </c>
      <c r="D581">
        <v>54</v>
      </c>
    </row>
    <row r="582" spans="1:4" x14ac:dyDescent="0.25">
      <c r="A582" t="str">
        <f t="shared" si="9"/>
        <v>8606011</v>
      </c>
      <c r="B582" t="s">
        <v>1066</v>
      </c>
      <c r="C582" t="s">
        <v>1157</v>
      </c>
      <c r="D582">
        <v>54</v>
      </c>
    </row>
    <row r="583" spans="1:4" x14ac:dyDescent="0.25">
      <c r="A583" t="str">
        <f t="shared" si="9"/>
        <v>8607000</v>
      </c>
      <c r="B583" t="s">
        <v>1066</v>
      </c>
      <c r="C583" t="s">
        <v>268</v>
      </c>
      <c r="D583">
        <v>61</v>
      </c>
    </row>
    <row r="584" spans="1:4" x14ac:dyDescent="0.25">
      <c r="A584" t="str">
        <f t="shared" si="9"/>
        <v>8607001</v>
      </c>
      <c r="B584" t="s">
        <v>1066</v>
      </c>
      <c r="C584" t="s">
        <v>116</v>
      </c>
      <c r="D584">
        <v>10</v>
      </c>
    </row>
    <row r="585" spans="1:4" x14ac:dyDescent="0.25">
      <c r="A585" t="str">
        <f t="shared" si="9"/>
        <v>8607002</v>
      </c>
      <c r="B585" t="s">
        <v>1066</v>
      </c>
      <c r="C585" t="s">
        <v>27</v>
      </c>
      <c r="D585">
        <v>10</v>
      </c>
    </row>
    <row r="586" spans="1:4" x14ac:dyDescent="0.25">
      <c r="A586" t="str">
        <f t="shared" si="9"/>
        <v>8607003</v>
      </c>
      <c r="B586" t="s">
        <v>1066</v>
      </c>
      <c r="C586" t="s">
        <v>119</v>
      </c>
      <c r="D586">
        <v>10</v>
      </c>
    </row>
    <row r="587" spans="1:4" x14ac:dyDescent="0.25">
      <c r="A587" t="str">
        <f t="shared" si="9"/>
        <v>8607004</v>
      </c>
      <c r="B587" t="s">
        <v>1066</v>
      </c>
      <c r="C587" t="s">
        <v>274</v>
      </c>
      <c r="D587">
        <v>10</v>
      </c>
    </row>
    <row r="588" spans="1:4" x14ac:dyDescent="0.25">
      <c r="A588" t="str">
        <f t="shared" si="9"/>
        <v>8607005</v>
      </c>
      <c r="B588" t="s">
        <v>1066</v>
      </c>
      <c r="C588" t="s">
        <v>546</v>
      </c>
      <c r="D588">
        <v>8</v>
      </c>
    </row>
    <row r="589" spans="1:4" x14ac:dyDescent="0.25">
      <c r="A589" t="str">
        <f t="shared" si="9"/>
        <v>8607006</v>
      </c>
      <c r="B589" t="s">
        <v>1066</v>
      </c>
      <c r="C589" t="s">
        <v>602</v>
      </c>
      <c r="D589">
        <v>45</v>
      </c>
    </row>
    <row r="590" spans="1:4" x14ac:dyDescent="0.25">
      <c r="A590" t="str">
        <f t="shared" si="9"/>
        <v>8607007</v>
      </c>
      <c r="B590" t="s">
        <v>1066</v>
      </c>
      <c r="C590" t="s">
        <v>548</v>
      </c>
      <c r="D590">
        <v>53</v>
      </c>
    </row>
    <row r="591" spans="1:4" x14ac:dyDescent="0.25">
      <c r="A591" t="str">
        <f t="shared" si="9"/>
        <v>8607008</v>
      </c>
      <c r="B591" t="s">
        <v>1066</v>
      </c>
      <c r="C591" t="s">
        <v>604</v>
      </c>
      <c r="D591">
        <v>45</v>
      </c>
    </row>
    <row r="592" spans="1:4" x14ac:dyDescent="0.25">
      <c r="A592" t="str">
        <f t="shared" si="9"/>
        <v>8607009</v>
      </c>
      <c r="B592" t="s">
        <v>1066</v>
      </c>
      <c r="C592" t="s">
        <v>552</v>
      </c>
      <c r="D592">
        <v>53</v>
      </c>
    </row>
    <row r="593" spans="1:4" x14ac:dyDescent="0.25">
      <c r="A593" t="str">
        <f t="shared" si="9"/>
        <v>8607011</v>
      </c>
      <c r="B593" t="s">
        <v>1066</v>
      </c>
      <c r="C593" t="s">
        <v>1164</v>
      </c>
      <c r="D593">
        <v>55</v>
      </c>
    </row>
    <row r="594" spans="1:4" x14ac:dyDescent="0.25">
      <c r="A594" t="str">
        <f t="shared" si="9"/>
        <v>8607013</v>
      </c>
      <c r="B594" t="s">
        <v>1066</v>
      </c>
      <c r="C594" t="s">
        <v>1166</v>
      </c>
      <c r="D594">
        <v>55</v>
      </c>
    </row>
    <row r="595" spans="1:4" x14ac:dyDescent="0.25">
      <c r="A595" t="str">
        <f t="shared" si="9"/>
        <v>8611000</v>
      </c>
      <c r="B595" t="s">
        <v>1234</v>
      </c>
      <c r="C595" t="s">
        <v>23</v>
      </c>
      <c r="D595">
        <v>181</v>
      </c>
    </row>
    <row r="596" spans="1:4" x14ac:dyDescent="0.25">
      <c r="A596" t="str">
        <f t="shared" si="9"/>
        <v>8611001</v>
      </c>
      <c r="B596" t="s">
        <v>1234</v>
      </c>
      <c r="C596" t="s">
        <v>14</v>
      </c>
      <c r="D596">
        <v>250</v>
      </c>
    </row>
    <row r="597" spans="1:4" x14ac:dyDescent="0.25">
      <c r="A597" t="str">
        <f t="shared" si="9"/>
        <v>8611002</v>
      </c>
      <c r="B597" t="s">
        <v>1234</v>
      </c>
      <c r="C597" t="s">
        <v>130</v>
      </c>
      <c r="D597">
        <v>50</v>
      </c>
    </row>
    <row r="598" spans="1:4" x14ac:dyDescent="0.25">
      <c r="A598" t="str">
        <f t="shared" si="9"/>
        <v>8611003</v>
      </c>
      <c r="B598" t="s">
        <v>1234</v>
      </c>
      <c r="C598" t="s">
        <v>41</v>
      </c>
      <c r="D598">
        <v>40</v>
      </c>
    </row>
    <row r="599" spans="1:4" x14ac:dyDescent="0.25">
      <c r="A599" t="str">
        <f t="shared" si="9"/>
        <v>8611004</v>
      </c>
      <c r="B599" t="s">
        <v>1234</v>
      </c>
      <c r="C599" t="s">
        <v>135</v>
      </c>
      <c r="D599">
        <v>19</v>
      </c>
    </row>
    <row r="600" spans="1:4" x14ac:dyDescent="0.25">
      <c r="A600" t="str">
        <f t="shared" si="9"/>
        <v>8611005</v>
      </c>
      <c r="B600" t="s">
        <v>1234</v>
      </c>
      <c r="C600" t="s">
        <v>46</v>
      </c>
      <c r="D600">
        <v>210</v>
      </c>
    </row>
    <row r="601" spans="1:4" x14ac:dyDescent="0.25">
      <c r="A601" t="str">
        <f t="shared" si="9"/>
        <v>8611006</v>
      </c>
      <c r="B601" t="s">
        <v>1234</v>
      </c>
      <c r="C601" t="s">
        <v>139</v>
      </c>
      <c r="D601">
        <v>59</v>
      </c>
    </row>
    <row r="602" spans="1:4" x14ac:dyDescent="0.25">
      <c r="A602" t="str">
        <f t="shared" si="9"/>
        <v>8611008</v>
      </c>
      <c r="B602" t="s">
        <v>1234</v>
      </c>
      <c r="C602" t="s">
        <v>142</v>
      </c>
      <c r="D602">
        <v>37</v>
      </c>
    </row>
    <row r="603" spans="1:4" x14ac:dyDescent="0.25">
      <c r="A603" t="str">
        <f t="shared" si="9"/>
        <v>8611010</v>
      </c>
      <c r="B603" t="s">
        <v>1234</v>
      </c>
      <c r="C603" t="s">
        <v>145</v>
      </c>
      <c r="D603">
        <v>117</v>
      </c>
    </row>
    <row r="604" spans="1:4" x14ac:dyDescent="0.25">
      <c r="A604" t="str">
        <f t="shared" si="9"/>
        <v>8611012</v>
      </c>
      <c r="B604" t="s">
        <v>1234</v>
      </c>
      <c r="C604" t="s">
        <v>149</v>
      </c>
      <c r="D604">
        <v>37</v>
      </c>
    </row>
    <row r="605" spans="1:4" x14ac:dyDescent="0.25">
      <c r="A605" t="str">
        <f t="shared" si="9"/>
        <v>8611014</v>
      </c>
      <c r="B605" t="s">
        <v>1234</v>
      </c>
      <c r="C605" t="s">
        <v>152</v>
      </c>
      <c r="D605">
        <v>76</v>
      </c>
    </row>
    <row r="606" spans="1:4" x14ac:dyDescent="0.25">
      <c r="A606" t="str">
        <f t="shared" si="9"/>
        <v>8611016</v>
      </c>
      <c r="B606" t="s">
        <v>1234</v>
      </c>
      <c r="C606" t="s">
        <v>156</v>
      </c>
      <c r="D606">
        <v>37</v>
      </c>
    </row>
    <row r="607" spans="1:4" x14ac:dyDescent="0.25">
      <c r="A607" t="str">
        <f t="shared" si="9"/>
        <v>8612000</v>
      </c>
      <c r="B607" t="s">
        <v>1234</v>
      </c>
      <c r="C607" t="s">
        <v>665</v>
      </c>
      <c r="D607">
        <v>50</v>
      </c>
    </row>
    <row r="608" spans="1:4" x14ac:dyDescent="0.25">
      <c r="A608" t="str">
        <f t="shared" si="9"/>
        <v>8612001</v>
      </c>
      <c r="B608" t="s">
        <v>1234</v>
      </c>
      <c r="C608" t="s">
        <v>106</v>
      </c>
      <c r="D608">
        <v>50</v>
      </c>
    </row>
    <row r="609" spans="1:4" x14ac:dyDescent="0.25">
      <c r="A609" t="str">
        <f t="shared" si="9"/>
        <v>8612700</v>
      </c>
      <c r="B609" t="s">
        <v>1234</v>
      </c>
      <c r="C609" t="s">
        <v>594</v>
      </c>
      <c r="D609">
        <v>45</v>
      </c>
    </row>
    <row r="610" spans="1:4" x14ac:dyDescent="0.25">
      <c r="A610" t="str">
        <f t="shared" si="9"/>
        <v>8612701</v>
      </c>
      <c r="B610" t="s">
        <v>1234</v>
      </c>
      <c r="C610" t="s">
        <v>540</v>
      </c>
      <c r="D610">
        <v>45</v>
      </c>
    </row>
    <row r="611" spans="1:4" x14ac:dyDescent="0.25">
      <c r="A611" t="str">
        <f t="shared" si="9"/>
        <v>8612702</v>
      </c>
      <c r="B611" t="s">
        <v>1234</v>
      </c>
      <c r="C611" t="s">
        <v>709</v>
      </c>
      <c r="D611">
        <v>10</v>
      </c>
    </row>
    <row r="612" spans="1:4" x14ac:dyDescent="0.25">
      <c r="A612" t="str">
        <f t="shared" si="9"/>
        <v>8612703</v>
      </c>
      <c r="B612" t="s">
        <v>1234</v>
      </c>
      <c r="C612" t="s">
        <v>689</v>
      </c>
      <c r="D612">
        <v>10</v>
      </c>
    </row>
    <row r="613" spans="1:4" x14ac:dyDescent="0.25">
      <c r="A613" t="str">
        <f t="shared" si="9"/>
        <v>8616001</v>
      </c>
      <c r="B613" t="s">
        <v>1234</v>
      </c>
      <c r="C613" t="s">
        <v>217</v>
      </c>
      <c r="D613">
        <v>8</v>
      </c>
    </row>
    <row r="614" spans="1:4" x14ac:dyDescent="0.25">
      <c r="A614" t="str">
        <f t="shared" si="9"/>
        <v>8617001</v>
      </c>
      <c r="B614" t="s">
        <v>1234</v>
      </c>
      <c r="C614" t="s">
        <v>116</v>
      </c>
      <c r="D614">
        <v>61</v>
      </c>
    </row>
    <row r="615" spans="1:4" x14ac:dyDescent="0.25">
      <c r="A615" t="str">
        <f t="shared" si="9"/>
        <v>8621000</v>
      </c>
      <c r="B615" t="s">
        <v>1263</v>
      </c>
      <c r="C615" t="s">
        <v>23</v>
      </c>
      <c r="D615">
        <v>191</v>
      </c>
    </row>
    <row r="616" spans="1:4" x14ac:dyDescent="0.25">
      <c r="A616" t="str">
        <f t="shared" si="9"/>
        <v>8621001</v>
      </c>
      <c r="B616" t="s">
        <v>1263</v>
      </c>
      <c r="C616" t="s">
        <v>14</v>
      </c>
      <c r="D616">
        <v>50</v>
      </c>
    </row>
    <row r="617" spans="1:4" x14ac:dyDescent="0.25">
      <c r="A617" t="str">
        <f t="shared" si="9"/>
        <v>8621002</v>
      </c>
      <c r="B617" t="s">
        <v>1263</v>
      </c>
      <c r="C617" t="s">
        <v>130</v>
      </c>
      <c r="D617">
        <v>40</v>
      </c>
    </row>
    <row r="618" spans="1:4" x14ac:dyDescent="0.25">
      <c r="A618" t="str">
        <f t="shared" si="9"/>
        <v>8621003</v>
      </c>
      <c r="B618" t="s">
        <v>1263</v>
      </c>
      <c r="C618" t="s">
        <v>41</v>
      </c>
      <c r="D618">
        <v>50</v>
      </c>
    </row>
    <row r="619" spans="1:4" x14ac:dyDescent="0.25">
      <c r="A619" t="str">
        <f t="shared" si="9"/>
        <v>8621004</v>
      </c>
      <c r="B619" t="s">
        <v>1263</v>
      </c>
      <c r="C619" t="s">
        <v>135</v>
      </c>
      <c r="D619">
        <v>191</v>
      </c>
    </row>
    <row r="620" spans="1:4" x14ac:dyDescent="0.25">
      <c r="A620" t="str">
        <f t="shared" si="9"/>
        <v>8621005</v>
      </c>
      <c r="B620" t="s">
        <v>1263</v>
      </c>
      <c r="C620" t="s">
        <v>46</v>
      </c>
      <c r="D620">
        <v>39</v>
      </c>
    </row>
    <row r="621" spans="1:4" x14ac:dyDescent="0.25">
      <c r="A621" t="str">
        <f t="shared" si="9"/>
        <v>8621006</v>
      </c>
      <c r="B621" t="s">
        <v>1263</v>
      </c>
      <c r="C621" t="s">
        <v>139</v>
      </c>
      <c r="D621">
        <v>50</v>
      </c>
    </row>
    <row r="622" spans="1:4" x14ac:dyDescent="0.25">
      <c r="A622" t="str">
        <f t="shared" si="9"/>
        <v>8621007</v>
      </c>
      <c r="B622" t="s">
        <v>1263</v>
      </c>
      <c r="C622" t="s">
        <v>51</v>
      </c>
      <c r="D622">
        <v>152</v>
      </c>
    </row>
    <row r="623" spans="1:4" x14ac:dyDescent="0.25">
      <c r="A623" t="str">
        <f t="shared" si="9"/>
        <v>8621008</v>
      </c>
      <c r="B623" t="s">
        <v>1263</v>
      </c>
      <c r="C623" t="s">
        <v>142</v>
      </c>
      <c r="D623">
        <v>23</v>
      </c>
    </row>
    <row r="624" spans="1:4" x14ac:dyDescent="0.25">
      <c r="A624" t="str">
        <f t="shared" si="9"/>
        <v>8621009</v>
      </c>
      <c r="B624" t="s">
        <v>1263</v>
      </c>
      <c r="C624" t="s">
        <v>54</v>
      </c>
      <c r="D624">
        <v>40</v>
      </c>
    </row>
    <row r="625" spans="1:4" x14ac:dyDescent="0.25">
      <c r="A625" t="str">
        <f t="shared" si="9"/>
        <v>8621010</v>
      </c>
      <c r="B625" t="s">
        <v>1263</v>
      </c>
      <c r="C625" t="s">
        <v>145</v>
      </c>
      <c r="D625">
        <v>50</v>
      </c>
    </row>
    <row r="626" spans="1:4" x14ac:dyDescent="0.25">
      <c r="A626" t="str">
        <f t="shared" si="9"/>
        <v>8621011</v>
      </c>
      <c r="B626" t="s">
        <v>1263</v>
      </c>
      <c r="C626" t="s">
        <v>58</v>
      </c>
      <c r="D626">
        <v>191</v>
      </c>
    </row>
    <row r="627" spans="1:4" x14ac:dyDescent="0.25">
      <c r="A627" t="str">
        <f t="shared" si="9"/>
        <v>8621013</v>
      </c>
      <c r="B627" t="s">
        <v>1263</v>
      </c>
      <c r="C627" t="s">
        <v>62</v>
      </c>
      <c r="D627">
        <v>19</v>
      </c>
    </row>
    <row r="628" spans="1:4" x14ac:dyDescent="0.25">
      <c r="A628" t="str">
        <f t="shared" si="9"/>
        <v>8621015</v>
      </c>
      <c r="B628" t="s">
        <v>1263</v>
      </c>
      <c r="C628" t="s">
        <v>66</v>
      </c>
      <c r="D628">
        <v>39</v>
      </c>
    </row>
    <row r="629" spans="1:4" x14ac:dyDescent="0.25">
      <c r="A629" t="str">
        <f t="shared" si="9"/>
        <v>8621017</v>
      </c>
      <c r="B629" t="s">
        <v>1263</v>
      </c>
      <c r="C629" t="s">
        <v>70</v>
      </c>
      <c r="D629">
        <v>23</v>
      </c>
    </row>
    <row r="630" spans="1:4" x14ac:dyDescent="0.25">
      <c r="A630" t="str">
        <f t="shared" si="9"/>
        <v>8621019</v>
      </c>
      <c r="B630" t="s">
        <v>1263</v>
      </c>
      <c r="C630" t="s">
        <v>73</v>
      </c>
      <c r="D630">
        <v>50</v>
      </c>
    </row>
    <row r="631" spans="1:4" x14ac:dyDescent="0.25">
      <c r="A631" t="str">
        <f t="shared" si="9"/>
        <v>8622000</v>
      </c>
      <c r="B631" t="s">
        <v>1263</v>
      </c>
      <c r="C631" t="s">
        <v>665</v>
      </c>
      <c r="D631">
        <v>40</v>
      </c>
    </row>
    <row r="632" spans="1:4" x14ac:dyDescent="0.25">
      <c r="A632" t="str">
        <f t="shared" si="9"/>
        <v>8622001</v>
      </c>
      <c r="B632" t="s">
        <v>1263</v>
      </c>
      <c r="C632" t="s">
        <v>106</v>
      </c>
      <c r="D632">
        <v>50</v>
      </c>
    </row>
    <row r="633" spans="1:4" x14ac:dyDescent="0.25">
      <c r="A633" t="str">
        <f t="shared" si="9"/>
        <v>8622003</v>
      </c>
      <c r="B633" t="s">
        <v>1263</v>
      </c>
      <c r="C633" t="s">
        <v>533</v>
      </c>
      <c r="D633">
        <v>40</v>
      </c>
    </row>
    <row r="634" spans="1:4" x14ac:dyDescent="0.25">
      <c r="A634" t="str">
        <f t="shared" si="9"/>
        <v>8622601</v>
      </c>
      <c r="B634" t="s">
        <v>1263</v>
      </c>
      <c r="C634" t="s">
        <v>110</v>
      </c>
      <c r="D634">
        <v>10</v>
      </c>
    </row>
    <row r="635" spans="1:4" x14ac:dyDescent="0.25">
      <c r="A635" t="str">
        <f t="shared" si="9"/>
        <v>8622700</v>
      </c>
      <c r="B635" t="s">
        <v>1263</v>
      </c>
      <c r="C635" t="s">
        <v>594</v>
      </c>
      <c r="D635">
        <v>45</v>
      </c>
    </row>
    <row r="636" spans="1:4" x14ac:dyDescent="0.25">
      <c r="A636" t="str">
        <f t="shared" si="9"/>
        <v>8622701</v>
      </c>
      <c r="B636" t="s">
        <v>1263</v>
      </c>
      <c r="C636" t="s">
        <v>540</v>
      </c>
      <c r="D636">
        <v>10</v>
      </c>
    </row>
    <row r="637" spans="1:4" x14ac:dyDescent="0.25">
      <c r="A637" t="str">
        <f t="shared" si="9"/>
        <v>8622703</v>
      </c>
      <c r="B637" t="s">
        <v>1263</v>
      </c>
      <c r="C637" t="s">
        <v>689</v>
      </c>
      <c r="D637">
        <v>45</v>
      </c>
    </row>
    <row r="638" spans="1:4" x14ac:dyDescent="0.25">
      <c r="A638" t="str">
        <f t="shared" si="9"/>
        <v>8626000</v>
      </c>
      <c r="B638" t="s">
        <v>1263</v>
      </c>
      <c r="C638" t="s">
        <v>266</v>
      </c>
      <c r="D638">
        <v>10</v>
      </c>
    </row>
    <row r="639" spans="1:4" x14ac:dyDescent="0.25">
      <c r="A639" t="str">
        <f t="shared" si="9"/>
        <v>8626001</v>
      </c>
      <c r="B639" t="s">
        <v>1263</v>
      </c>
      <c r="C639" t="s">
        <v>217</v>
      </c>
      <c r="D639">
        <v>10</v>
      </c>
    </row>
    <row r="640" spans="1:4" x14ac:dyDescent="0.25">
      <c r="A640" t="str">
        <f t="shared" si="9"/>
        <v>8626002</v>
      </c>
      <c r="B640" t="s">
        <v>1263</v>
      </c>
      <c r="C640" t="s">
        <v>597</v>
      </c>
      <c r="D640">
        <v>10</v>
      </c>
    </row>
    <row r="641" spans="1:4" x14ac:dyDescent="0.25">
      <c r="A641" t="str">
        <f t="shared" si="9"/>
        <v>8626003</v>
      </c>
      <c r="B641" t="s">
        <v>1263</v>
      </c>
      <c r="C641" t="s">
        <v>305</v>
      </c>
      <c r="D641">
        <v>10</v>
      </c>
    </row>
    <row r="642" spans="1:4" x14ac:dyDescent="0.25">
      <c r="A642" t="str">
        <f t="shared" si="9"/>
        <v>8626005</v>
      </c>
      <c r="B642" t="s">
        <v>1263</v>
      </c>
      <c r="C642" t="s">
        <v>890</v>
      </c>
      <c r="D642">
        <v>10</v>
      </c>
    </row>
    <row r="643" spans="1:4" x14ac:dyDescent="0.25">
      <c r="A643" t="str">
        <f t="shared" ref="A643:A701" si="10">B643&amp;""&amp;C643</f>
        <v>8627000</v>
      </c>
      <c r="B643" t="s">
        <v>1263</v>
      </c>
      <c r="C643" t="s">
        <v>268</v>
      </c>
      <c r="D643">
        <v>10</v>
      </c>
    </row>
    <row r="644" spans="1:4" x14ac:dyDescent="0.25">
      <c r="A644" t="str">
        <f t="shared" si="10"/>
        <v>8627001</v>
      </c>
      <c r="B644" t="s">
        <v>1263</v>
      </c>
      <c r="C644" t="s">
        <v>116</v>
      </c>
      <c r="D644">
        <v>10</v>
      </c>
    </row>
    <row r="645" spans="1:4" x14ac:dyDescent="0.25">
      <c r="A645" t="str">
        <f t="shared" si="10"/>
        <v>8627002</v>
      </c>
      <c r="B645" t="s">
        <v>1263</v>
      </c>
      <c r="C645" t="s">
        <v>27</v>
      </c>
      <c r="D645">
        <v>10</v>
      </c>
    </row>
    <row r="646" spans="1:4" x14ac:dyDescent="0.25">
      <c r="A646" t="str">
        <f t="shared" si="10"/>
        <v>8627003</v>
      </c>
      <c r="B646" t="s">
        <v>1263</v>
      </c>
      <c r="C646" t="s">
        <v>119</v>
      </c>
      <c r="D646">
        <v>10</v>
      </c>
    </row>
    <row r="647" spans="1:4" x14ac:dyDescent="0.25">
      <c r="A647" t="str">
        <f t="shared" si="10"/>
        <v>8627005</v>
      </c>
      <c r="B647" t="s">
        <v>1263</v>
      </c>
      <c r="C647" t="s">
        <v>546</v>
      </c>
      <c r="D647">
        <v>10</v>
      </c>
    </row>
    <row r="648" spans="1:4" x14ac:dyDescent="0.25">
      <c r="A648" t="str">
        <f t="shared" si="10"/>
        <v>8627007</v>
      </c>
      <c r="B648" t="s">
        <v>1263</v>
      </c>
      <c r="C648" t="s">
        <v>548</v>
      </c>
      <c r="D648">
        <v>10</v>
      </c>
    </row>
    <row r="649" spans="1:4" x14ac:dyDescent="0.25">
      <c r="A649" t="str">
        <f t="shared" si="10"/>
        <v>8631000</v>
      </c>
      <c r="B649" t="s">
        <v>1309</v>
      </c>
      <c r="C649" t="s">
        <v>23</v>
      </c>
      <c r="D649">
        <v>191</v>
      </c>
    </row>
    <row r="650" spans="1:4" x14ac:dyDescent="0.25">
      <c r="A650" t="str">
        <f t="shared" si="10"/>
        <v>8631001</v>
      </c>
      <c r="B650" t="s">
        <v>1309</v>
      </c>
      <c r="C650" t="s">
        <v>14</v>
      </c>
      <c r="D650">
        <v>39</v>
      </c>
    </row>
    <row r="651" spans="1:4" x14ac:dyDescent="0.25">
      <c r="A651" t="str">
        <f t="shared" si="10"/>
        <v>8631003</v>
      </c>
      <c r="B651" t="s">
        <v>1309</v>
      </c>
      <c r="C651" t="s">
        <v>41</v>
      </c>
      <c r="D651">
        <v>152</v>
      </c>
    </row>
    <row r="652" spans="1:4" x14ac:dyDescent="0.25">
      <c r="A652" t="str">
        <f t="shared" si="10"/>
        <v>8631005</v>
      </c>
      <c r="B652" t="s">
        <v>1309</v>
      </c>
      <c r="C652" t="s">
        <v>46</v>
      </c>
      <c r="D652">
        <v>191</v>
      </c>
    </row>
    <row r="653" spans="1:4" x14ac:dyDescent="0.25">
      <c r="A653" t="str">
        <f t="shared" si="10"/>
        <v>8632000</v>
      </c>
      <c r="B653" t="s">
        <v>1309</v>
      </c>
      <c r="C653" t="s">
        <v>665</v>
      </c>
      <c r="D653">
        <v>16</v>
      </c>
    </row>
    <row r="654" spans="1:4" x14ac:dyDescent="0.25">
      <c r="A654" t="str">
        <f t="shared" si="10"/>
        <v>8632001</v>
      </c>
      <c r="B654" t="s">
        <v>1309</v>
      </c>
      <c r="C654" t="s">
        <v>106</v>
      </c>
      <c r="D654">
        <v>191</v>
      </c>
    </row>
    <row r="655" spans="1:4" x14ac:dyDescent="0.25">
      <c r="A655" t="str">
        <f t="shared" si="10"/>
        <v>8632002</v>
      </c>
      <c r="B655" t="s">
        <v>1309</v>
      </c>
      <c r="C655" t="s">
        <v>667</v>
      </c>
      <c r="D655">
        <v>21</v>
      </c>
    </row>
    <row r="656" spans="1:4" x14ac:dyDescent="0.25">
      <c r="A656" t="str">
        <f t="shared" si="10"/>
        <v>8632003</v>
      </c>
      <c r="B656" t="s">
        <v>1309</v>
      </c>
      <c r="C656" t="s">
        <v>533</v>
      </c>
      <c r="D656">
        <v>16</v>
      </c>
    </row>
    <row r="657" spans="1:4" x14ac:dyDescent="0.25">
      <c r="A657" t="str">
        <f t="shared" si="10"/>
        <v>8632004</v>
      </c>
      <c r="B657" t="s">
        <v>1309</v>
      </c>
      <c r="C657" t="s">
        <v>1030</v>
      </c>
      <c r="D657">
        <v>29</v>
      </c>
    </row>
    <row r="658" spans="1:4" x14ac:dyDescent="0.25">
      <c r="A658" t="str">
        <f t="shared" si="10"/>
        <v>8632005</v>
      </c>
      <c r="B658" t="s">
        <v>1309</v>
      </c>
      <c r="C658" t="s">
        <v>538</v>
      </c>
      <c r="D658">
        <v>21</v>
      </c>
    </row>
    <row r="659" spans="1:4" x14ac:dyDescent="0.25">
      <c r="A659" t="str">
        <f t="shared" si="10"/>
        <v>8632007</v>
      </c>
      <c r="B659" t="s">
        <v>1309</v>
      </c>
      <c r="C659" t="s">
        <v>1321</v>
      </c>
      <c r="D659">
        <v>29</v>
      </c>
    </row>
    <row r="660" spans="1:4" x14ac:dyDescent="0.25">
      <c r="A660" t="str">
        <f t="shared" si="10"/>
        <v>8632700</v>
      </c>
      <c r="B660" t="s">
        <v>1309</v>
      </c>
      <c r="C660" t="s">
        <v>594</v>
      </c>
      <c r="D660">
        <v>25</v>
      </c>
    </row>
    <row r="661" spans="1:4" x14ac:dyDescent="0.25">
      <c r="A661" t="str">
        <f t="shared" si="10"/>
        <v>8632701</v>
      </c>
      <c r="B661" t="s">
        <v>1309</v>
      </c>
      <c r="C661" t="s">
        <v>540</v>
      </c>
      <c r="D661">
        <v>25</v>
      </c>
    </row>
    <row r="662" spans="1:4" x14ac:dyDescent="0.25">
      <c r="A662" t="str">
        <f t="shared" si="10"/>
        <v>8632702</v>
      </c>
      <c r="B662" t="s">
        <v>1309</v>
      </c>
      <c r="C662" t="s">
        <v>709</v>
      </c>
      <c r="D662">
        <v>32</v>
      </c>
    </row>
    <row r="663" spans="1:4" x14ac:dyDescent="0.25">
      <c r="A663" t="str">
        <f t="shared" si="10"/>
        <v>8632703</v>
      </c>
      <c r="B663" t="s">
        <v>1309</v>
      </c>
      <c r="C663" t="s">
        <v>689</v>
      </c>
      <c r="D663">
        <v>32</v>
      </c>
    </row>
    <row r="664" spans="1:4" x14ac:dyDescent="0.25">
      <c r="A664" t="str">
        <f t="shared" si="10"/>
        <v>8641000</v>
      </c>
      <c r="B664" t="s">
        <v>1331</v>
      </c>
      <c r="C664" t="s">
        <v>23</v>
      </c>
      <c r="D664">
        <v>39</v>
      </c>
    </row>
    <row r="665" spans="1:4" x14ac:dyDescent="0.25">
      <c r="A665" t="str">
        <f t="shared" si="10"/>
        <v>8641001</v>
      </c>
      <c r="B665" t="s">
        <v>1331</v>
      </c>
      <c r="C665" t="s">
        <v>14</v>
      </c>
      <c r="D665">
        <v>39</v>
      </c>
    </row>
    <row r="666" spans="1:4" x14ac:dyDescent="0.25">
      <c r="A666" t="str">
        <f t="shared" si="10"/>
        <v>8641002</v>
      </c>
      <c r="B666" t="s">
        <v>1331</v>
      </c>
      <c r="C666" t="s">
        <v>130</v>
      </c>
      <c r="D666">
        <v>191</v>
      </c>
    </row>
    <row r="667" spans="1:4" x14ac:dyDescent="0.25">
      <c r="A667" t="str">
        <f t="shared" si="10"/>
        <v>8641003</v>
      </c>
      <c r="B667" t="s">
        <v>1331</v>
      </c>
      <c r="C667" t="s">
        <v>41</v>
      </c>
      <c r="D667">
        <v>39</v>
      </c>
    </row>
    <row r="668" spans="1:4" x14ac:dyDescent="0.25">
      <c r="A668" t="str">
        <f t="shared" si="10"/>
        <v>8641004</v>
      </c>
      <c r="B668" t="s">
        <v>1331</v>
      </c>
      <c r="C668" t="s">
        <v>135</v>
      </c>
      <c r="D668">
        <v>152</v>
      </c>
    </row>
    <row r="669" spans="1:4" x14ac:dyDescent="0.25">
      <c r="A669" t="str">
        <f t="shared" si="10"/>
        <v>8641005</v>
      </c>
      <c r="B669" t="s">
        <v>1331</v>
      </c>
      <c r="C669" t="s">
        <v>46</v>
      </c>
      <c r="D669">
        <v>74</v>
      </c>
    </row>
    <row r="670" spans="1:4" x14ac:dyDescent="0.25">
      <c r="A670" t="str">
        <f t="shared" si="10"/>
        <v>8641007</v>
      </c>
      <c r="B670" t="s">
        <v>1331</v>
      </c>
      <c r="C670" t="s">
        <v>51</v>
      </c>
      <c r="D670">
        <v>74</v>
      </c>
    </row>
    <row r="671" spans="1:4" x14ac:dyDescent="0.25">
      <c r="A671" t="str">
        <f t="shared" si="10"/>
        <v>8641009</v>
      </c>
      <c r="B671" t="s">
        <v>1331</v>
      </c>
      <c r="C671" t="s">
        <v>54</v>
      </c>
      <c r="D671">
        <v>37</v>
      </c>
    </row>
    <row r="672" spans="1:4" x14ac:dyDescent="0.25">
      <c r="A672" t="str">
        <f t="shared" si="10"/>
        <v>8641011</v>
      </c>
      <c r="B672" t="s">
        <v>1331</v>
      </c>
      <c r="C672" t="s">
        <v>58</v>
      </c>
      <c r="D672">
        <v>78</v>
      </c>
    </row>
    <row r="673" spans="1:4" x14ac:dyDescent="0.25">
      <c r="A673" t="str">
        <f t="shared" si="10"/>
        <v>8641013</v>
      </c>
      <c r="B673" t="s">
        <v>1331</v>
      </c>
      <c r="C673" t="s">
        <v>62</v>
      </c>
      <c r="D673">
        <v>37</v>
      </c>
    </row>
    <row r="674" spans="1:4" x14ac:dyDescent="0.25">
      <c r="A674" t="str">
        <f t="shared" si="10"/>
        <v>8641015</v>
      </c>
      <c r="B674" t="s">
        <v>1331</v>
      </c>
      <c r="C674" t="s">
        <v>66</v>
      </c>
      <c r="D674">
        <v>39</v>
      </c>
    </row>
    <row r="675" spans="1:4" x14ac:dyDescent="0.25">
      <c r="A675" t="str">
        <f t="shared" si="10"/>
        <v>FB581000</v>
      </c>
      <c r="B675" t="s">
        <v>1354</v>
      </c>
      <c r="C675" t="s">
        <v>23</v>
      </c>
      <c r="D675">
        <v>250</v>
      </c>
    </row>
    <row r="676" spans="1:4" x14ac:dyDescent="0.25">
      <c r="A676" t="str">
        <f t="shared" si="10"/>
        <v>FB581001</v>
      </c>
      <c r="B676" t="s">
        <v>1354</v>
      </c>
      <c r="C676" t="s">
        <v>14</v>
      </c>
      <c r="D676">
        <v>250</v>
      </c>
    </row>
    <row r="677" spans="1:4" x14ac:dyDescent="0.25">
      <c r="A677" t="str">
        <f t="shared" si="10"/>
        <v>FB581002</v>
      </c>
      <c r="B677" t="s">
        <v>1354</v>
      </c>
      <c r="C677" t="s">
        <v>130</v>
      </c>
      <c r="D677">
        <v>250</v>
      </c>
    </row>
    <row r="678" spans="1:4" x14ac:dyDescent="0.25">
      <c r="A678" t="str">
        <f t="shared" si="10"/>
        <v>FB581003</v>
      </c>
      <c r="B678" t="s">
        <v>1354</v>
      </c>
      <c r="C678" t="s">
        <v>41</v>
      </c>
      <c r="D678">
        <v>250</v>
      </c>
    </row>
    <row r="679" spans="1:4" x14ac:dyDescent="0.25">
      <c r="A679" t="str">
        <f t="shared" si="10"/>
        <v>FB581004</v>
      </c>
      <c r="B679" t="s">
        <v>1354</v>
      </c>
      <c r="C679" t="s">
        <v>135</v>
      </c>
      <c r="D679">
        <v>250</v>
      </c>
    </row>
    <row r="680" spans="1:4" x14ac:dyDescent="0.25">
      <c r="A680" t="str">
        <f t="shared" si="10"/>
        <v>FB581005</v>
      </c>
      <c r="B680" t="s">
        <v>1354</v>
      </c>
      <c r="C680" t="s">
        <v>46</v>
      </c>
      <c r="D680">
        <v>250</v>
      </c>
    </row>
    <row r="681" spans="1:4" x14ac:dyDescent="0.25">
      <c r="A681" t="str">
        <f t="shared" si="10"/>
        <v>FB581006</v>
      </c>
      <c r="B681" t="s">
        <v>1354</v>
      </c>
      <c r="C681" t="s">
        <v>139</v>
      </c>
      <c r="D681">
        <v>250</v>
      </c>
    </row>
    <row r="682" spans="1:4" x14ac:dyDescent="0.25">
      <c r="A682" t="str">
        <f t="shared" si="10"/>
        <v>FB581007</v>
      </c>
      <c r="B682" t="s">
        <v>1354</v>
      </c>
      <c r="C682" t="s">
        <v>51</v>
      </c>
      <c r="D682">
        <v>250</v>
      </c>
    </row>
    <row r="683" spans="1:4" x14ac:dyDescent="0.25">
      <c r="A683" t="str">
        <f t="shared" si="10"/>
        <v>FB581008</v>
      </c>
      <c r="B683" t="s">
        <v>1354</v>
      </c>
      <c r="C683" t="s">
        <v>142</v>
      </c>
      <c r="D683">
        <v>250</v>
      </c>
    </row>
    <row r="684" spans="1:4" x14ac:dyDescent="0.25">
      <c r="A684" t="str">
        <f t="shared" si="10"/>
        <v>FB581009</v>
      </c>
      <c r="B684" t="s">
        <v>1354</v>
      </c>
      <c r="C684" t="s">
        <v>54</v>
      </c>
      <c r="D684">
        <v>250</v>
      </c>
    </row>
    <row r="685" spans="1:4" x14ac:dyDescent="0.25">
      <c r="A685" t="str">
        <f t="shared" si="10"/>
        <v>FB581010</v>
      </c>
      <c r="B685" t="s">
        <v>1354</v>
      </c>
      <c r="C685" t="s">
        <v>145</v>
      </c>
      <c r="D685">
        <v>250</v>
      </c>
    </row>
    <row r="686" spans="1:4" x14ac:dyDescent="0.25">
      <c r="A686" t="str">
        <f t="shared" si="10"/>
        <v>FB581011</v>
      </c>
      <c r="B686" t="s">
        <v>1354</v>
      </c>
      <c r="C686" t="s">
        <v>58</v>
      </c>
      <c r="D686">
        <v>250</v>
      </c>
    </row>
    <row r="687" spans="1:4" x14ac:dyDescent="0.25">
      <c r="A687" t="str">
        <f t="shared" si="10"/>
        <v>FB586000</v>
      </c>
      <c r="B687" t="s">
        <v>1354</v>
      </c>
      <c r="C687" t="s">
        <v>266</v>
      </c>
      <c r="D687">
        <v>52</v>
      </c>
    </row>
    <row r="688" spans="1:4" x14ac:dyDescent="0.25">
      <c r="A688" t="str">
        <f t="shared" si="10"/>
        <v>FB586001</v>
      </c>
      <c r="B688" t="s">
        <v>1354</v>
      </c>
      <c r="C688" t="s">
        <v>217</v>
      </c>
      <c r="D688">
        <v>52</v>
      </c>
    </row>
    <row r="689" spans="1:4" x14ac:dyDescent="0.25">
      <c r="A689" t="str">
        <f t="shared" si="10"/>
        <v>FB586002</v>
      </c>
      <c r="B689" t="s">
        <v>1354</v>
      </c>
      <c r="C689" t="s">
        <v>597</v>
      </c>
      <c r="D689">
        <v>54</v>
      </c>
    </row>
    <row r="690" spans="1:4" x14ac:dyDescent="0.25">
      <c r="A690" t="str">
        <f t="shared" si="10"/>
        <v>FB586003</v>
      </c>
      <c r="B690" t="s">
        <v>1354</v>
      </c>
      <c r="C690" t="s">
        <v>305</v>
      </c>
      <c r="D690">
        <v>54</v>
      </c>
    </row>
    <row r="691" spans="1:4" x14ac:dyDescent="0.25">
      <c r="A691" t="str">
        <f t="shared" si="10"/>
        <v>FB586004</v>
      </c>
      <c r="B691" t="s">
        <v>1354</v>
      </c>
      <c r="C691" t="s">
        <v>1043</v>
      </c>
      <c r="D691">
        <v>45</v>
      </c>
    </row>
    <row r="692" spans="1:4" x14ac:dyDescent="0.25">
      <c r="A692" t="str">
        <f t="shared" si="10"/>
        <v>FB586005</v>
      </c>
      <c r="B692" t="s">
        <v>1354</v>
      </c>
      <c r="C692" t="s">
        <v>890</v>
      </c>
      <c r="D692">
        <v>45</v>
      </c>
    </row>
    <row r="693" spans="1:4" x14ac:dyDescent="0.25">
      <c r="A693" t="str">
        <f t="shared" si="10"/>
        <v>FB587004</v>
      </c>
      <c r="B693" t="s">
        <v>1354</v>
      </c>
      <c r="C693" t="s">
        <v>274</v>
      </c>
      <c r="D693">
        <v>59</v>
      </c>
    </row>
    <row r="694" spans="1:4" x14ac:dyDescent="0.25">
      <c r="A694" t="str">
        <f t="shared" si="10"/>
        <v>FB587005</v>
      </c>
      <c r="B694" t="s">
        <v>1354</v>
      </c>
      <c r="C694" t="s">
        <v>546</v>
      </c>
      <c r="D694">
        <v>59</v>
      </c>
    </row>
    <row r="695" spans="1:4" x14ac:dyDescent="0.25">
      <c r="A695" t="str">
        <f t="shared" si="10"/>
        <v>FB587006</v>
      </c>
      <c r="B695" t="s">
        <v>1354</v>
      </c>
      <c r="C695" t="s">
        <v>602</v>
      </c>
      <c r="D695">
        <v>59</v>
      </c>
    </row>
    <row r="696" spans="1:4" x14ac:dyDescent="0.25">
      <c r="A696" t="str">
        <f t="shared" si="10"/>
        <v>FB587007</v>
      </c>
      <c r="B696" t="s">
        <v>1354</v>
      </c>
      <c r="C696" t="s">
        <v>548</v>
      </c>
      <c r="D696">
        <v>59</v>
      </c>
    </row>
    <row r="697" spans="1:4" x14ac:dyDescent="0.25">
      <c r="A697" t="str">
        <f t="shared" si="10"/>
        <v>FB587008</v>
      </c>
      <c r="B697" t="s">
        <v>1354</v>
      </c>
      <c r="C697" t="s">
        <v>604</v>
      </c>
      <c r="D697">
        <v>59</v>
      </c>
    </row>
    <row r="698" spans="1:4" x14ac:dyDescent="0.25">
      <c r="A698" t="str">
        <f t="shared" si="10"/>
        <v>FB587009</v>
      </c>
      <c r="B698" t="s">
        <v>1354</v>
      </c>
      <c r="C698" t="s">
        <v>552</v>
      </c>
      <c r="D698">
        <v>59</v>
      </c>
    </row>
    <row r="699" spans="1:4" x14ac:dyDescent="0.25">
      <c r="A699" t="str">
        <f t="shared" si="10"/>
        <v>FB587010</v>
      </c>
      <c r="B699" t="s">
        <v>1354</v>
      </c>
      <c r="C699" t="s">
        <v>606</v>
      </c>
      <c r="D699">
        <v>59</v>
      </c>
    </row>
    <row r="700" spans="1:4" x14ac:dyDescent="0.25">
      <c r="A700" t="str">
        <f t="shared" si="10"/>
        <v>FB587011</v>
      </c>
      <c r="B700" t="s">
        <v>1354</v>
      </c>
      <c r="C700" t="s">
        <v>1164</v>
      </c>
      <c r="D700">
        <v>59</v>
      </c>
    </row>
    <row r="701" spans="1:4" x14ac:dyDescent="0.25">
      <c r="A701" t="str">
        <f t="shared" si="10"/>
        <v>Totalsum</v>
      </c>
      <c r="B701" t="s">
        <v>2215</v>
      </c>
      <c r="D701">
        <v>76642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55F3-23C0-49DA-AE9B-8B08209F8828}">
  <dimension ref="A1:M705"/>
  <sheetViews>
    <sheetView workbookViewId="0">
      <selection sqref="A1:XFD1048576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1389</v>
      </c>
      <c r="E1" t="s">
        <v>3</v>
      </c>
      <c r="F1" t="s">
        <v>1390</v>
      </c>
      <c r="G1" t="s">
        <v>1391</v>
      </c>
      <c r="H1" t="s">
        <v>1392</v>
      </c>
      <c r="I1" t="s">
        <v>1393</v>
      </c>
      <c r="J1" t="s">
        <v>11</v>
      </c>
      <c r="K1" t="s">
        <v>9</v>
      </c>
      <c r="L1" t="s">
        <v>1394</v>
      </c>
      <c r="M1" t="s">
        <v>10</v>
      </c>
    </row>
    <row r="2" spans="1:13" x14ac:dyDescent="0.25">
      <c r="A2" t="s">
        <v>1395</v>
      </c>
      <c r="B2" t="s">
        <v>13</v>
      </c>
      <c r="C2" t="s">
        <v>23</v>
      </c>
      <c r="D2" t="s">
        <v>24</v>
      </c>
      <c r="E2" t="s">
        <v>15</v>
      </c>
      <c r="F2" t="s">
        <v>1396</v>
      </c>
      <c r="G2" t="s">
        <v>1397</v>
      </c>
      <c r="H2" t="s">
        <v>13</v>
      </c>
      <c r="I2">
        <v>139587.62907443001</v>
      </c>
      <c r="J2">
        <v>2</v>
      </c>
      <c r="K2" t="s">
        <v>20</v>
      </c>
      <c r="L2" t="s">
        <v>21</v>
      </c>
      <c r="M2" t="s">
        <v>1398</v>
      </c>
    </row>
    <row r="3" spans="1:13" x14ac:dyDescent="0.25">
      <c r="A3" t="s">
        <v>1399</v>
      </c>
      <c r="B3" t="s">
        <v>13</v>
      </c>
      <c r="C3" t="s">
        <v>14</v>
      </c>
      <c r="D3" t="s">
        <v>16</v>
      </c>
      <c r="E3" t="s">
        <v>15</v>
      </c>
      <c r="F3" t="s">
        <v>1400</v>
      </c>
      <c r="G3" t="s">
        <v>1397</v>
      </c>
      <c r="H3" t="s">
        <v>13</v>
      </c>
      <c r="I3">
        <v>140104.512654297</v>
      </c>
      <c r="J3">
        <v>1</v>
      </c>
      <c r="K3" t="s">
        <v>20</v>
      </c>
      <c r="L3" t="s">
        <v>21</v>
      </c>
      <c r="M3" t="s">
        <v>1398</v>
      </c>
    </row>
    <row r="4" spans="1:13" x14ac:dyDescent="0.25">
      <c r="A4" t="s">
        <v>1401</v>
      </c>
      <c r="B4" t="s">
        <v>13</v>
      </c>
      <c r="C4" t="s">
        <v>27</v>
      </c>
      <c r="D4" t="s">
        <v>28</v>
      </c>
      <c r="E4" t="s">
        <v>15</v>
      </c>
      <c r="F4" t="s">
        <v>1402</v>
      </c>
      <c r="G4" t="s">
        <v>1397</v>
      </c>
      <c r="H4" t="s">
        <v>13</v>
      </c>
      <c r="I4">
        <v>62369.270231987</v>
      </c>
      <c r="J4">
        <v>2</v>
      </c>
      <c r="K4" t="s">
        <v>31</v>
      </c>
      <c r="L4" t="s">
        <v>32</v>
      </c>
      <c r="M4">
        <v>7</v>
      </c>
    </row>
    <row r="5" spans="1:13" x14ac:dyDescent="0.25">
      <c r="A5" t="s">
        <v>1403</v>
      </c>
      <c r="B5" t="s">
        <v>34</v>
      </c>
      <c r="C5" t="s">
        <v>23</v>
      </c>
      <c r="D5" t="s">
        <v>126</v>
      </c>
      <c r="E5" t="s">
        <v>35</v>
      </c>
      <c r="F5" t="s">
        <v>1404</v>
      </c>
      <c r="G5" t="s">
        <v>1405</v>
      </c>
      <c r="H5" t="s">
        <v>34</v>
      </c>
      <c r="I5">
        <v>73243.153948981606</v>
      </c>
      <c r="J5">
        <v>2</v>
      </c>
      <c r="K5" t="s">
        <v>20</v>
      </c>
      <c r="L5" t="s">
        <v>21</v>
      </c>
      <c r="M5" t="s">
        <v>1406</v>
      </c>
    </row>
    <row r="6" spans="1:13" x14ac:dyDescent="0.25">
      <c r="A6" t="s">
        <v>1407</v>
      </c>
      <c r="B6" t="s">
        <v>34</v>
      </c>
      <c r="C6" t="s">
        <v>14</v>
      </c>
      <c r="D6" t="s">
        <v>36</v>
      </c>
      <c r="E6" t="s">
        <v>35</v>
      </c>
      <c r="F6" t="s">
        <v>1408</v>
      </c>
      <c r="G6" t="s">
        <v>1405</v>
      </c>
      <c r="H6" t="s">
        <v>34</v>
      </c>
      <c r="I6">
        <v>18396.3195855433</v>
      </c>
      <c r="J6">
        <v>1</v>
      </c>
      <c r="K6" t="s">
        <v>39</v>
      </c>
      <c r="L6" t="s">
        <v>21</v>
      </c>
      <c r="M6" t="s">
        <v>1398</v>
      </c>
    </row>
    <row r="7" spans="1:13" x14ac:dyDescent="0.25">
      <c r="A7" t="s">
        <v>1409</v>
      </c>
      <c r="B7" t="s">
        <v>34</v>
      </c>
      <c r="C7" t="s">
        <v>130</v>
      </c>
      <c r="D7" t="s">
        <v>131</v>
      </c>
      <c r="E7" t="s">
        <v>35</v>
      </c>
      <c r="F7" t="s">
        <v>1410</v>
      </c>
      <c r="G7" t="s">
        <v>1405</v>
      </c>
      <c r="H7" t="s">
        <v>34</v>
      </c>
      <c r="I7">
        <v>59513.910681786103</v>
      </c>
      <c r="J7">
        <v>2</v>
      </c>
      <c r="K7" t="s">
        <v>31</v>
      </c>
      <c r="L7" t="s">
        <v>21</v>
      </c>
      <c r="M7" t="s">
        <v>1406</v>
      </c>
    </row>
    <row r="8" spans="1:13" x14ac:dyDescent="0.25">
      <c r="A8" t="s">
        <v>1411</v>
      </c>
      <c r="B8" t="s">
        <v>34</v>
      </c>
      <c r="C8" t="s">
        <v>41</v>
      </c>
      <c r="D8" t="s">
        <v>42</v>
      </c>
      <c r="E8" t="s">
        <v>35</v>
      </c>
      <c r="F8" t="s">
        <v>1400</v>
      </c>
      <c r="G8" t="s">
        <v>1405</v>
      </c>
      <c r="H8" t="s">
        <v>34</v>
      </c>
      <c r="I8">
        <v>31033.399878808501</v>
      </c>
      <c r="J8">
        <v>1</v>
      </c>
      <c r="K8" t="s">
        <v>39</v>
      </c>
      <c r="L8" t="s">
        <v>21</v>
      </c>
      <c r="M8" t="s">
        <v>1398</v>
      </c>
    </row>
    <row r="9" spans="1:13" x14ac:dyDescent="0.25">
      <c r="A9" t="s">
        <v>1412</v>
      </c>
      <c r="B9" t="s">
        <v>34</v>
      </c>
      <c r="C9" t="s">
        <v>135</v>
      </c>
      <c r="D9" t="s">
        <v>136</v>
      </c>
      <c r="E9" t="s">
        <v>35</v>
      </c>
      <c r="F9" t="s">
        <v>1413</v>
      </c>
      <c r="G9" t="s">
        <v>1405</v>
      </c>
      <c r="H9" t="s">
        <v>34</v>
      </c>
      <c r="I9">
        <v>18172.6160355721</v>
      </c>
      <c r="J9">
        <v>2</v>
      </c>
      <c r="K9" t="s">
        <v>39</v>
      </c>
      <c r="L9" t="s">
        <v>21</v>
      </c>
      <c r="M9" t="s">
        <v>1398</v>
      </c>
    </row>
    <row r="10" spans="1:13" x14ac:dyDescent="0.25">
      <c r="A10" t="s">
        <v>1414</v>
      </c>
      <c r="B10" t="s">
        <v>34</v>
      </c>
      <c r="C10" t="s">
        <v>46</v>
      </c>
      <c r="D10" t="s">
        <v>47</v>
      </c>
      <c r="E10" t="s">
        <v>35</v>
      </c>
      <c r="F10" t="s">
        <v>1415</v>
      </c>
      <c r="G10" t="s">
        <v>1405</v>
      </c>
      <c r="H10" t="s">
        <v>34</v>
      </c>
      <c r="I10">
        <v>33462.911626644003</v>
      </c>
      <c r="J10">
        <v>1</v>
      </c>
      <c r="K10" t="s">
        <v>31</v>
      </c>
      <c r="L10" t="s">
        <v>21</v>
      </c>
      <c r="M10" t="s">
        <v>1398</v>
      </c>
    </row>
    <row r="11" spans="1:13" x14ac:dyDescent="0.25">
      <c r="A11" t="s">
        <v>1416</v>
      </c>
      <c r="B11" t="s">
        <v>34</v>
      </c>
      <c r="C11" t="s">
        <v>139</v>
      </c>
      <c r="D11" t="s">
        <v>140</v>
      </c>
      <c r="E11" t="s">
        <v>35</v>
      </c>
      <c r="F11" t="s">
        <v>1402</v>
      </c>
      <c r="G11" t="s">
        <v>1405</v>
      </c>
      <c r="H11" t="s">
        <v>34</v>
      </c>
      <c r="I11">
        <v>48208.869292260497</v>
      </c>
      <c r="J11">
        <v>2</v>
      </c>
      <c r="K11" t="s">
        <v>31</v>
      </c>
      <c r="L11" t="s">
        <v>21</v>
      </c>
      <c r="M11" t="s">
        <v>1417</v>
      </c>
    </row>
    <row r="12" spans="1:13" x14ac:dyDescent="0.25">
      <c r="A12" t="s">
        <v>1418</v>
      </c>
      <c r="B12" t="s">
        <v>34</v>
      </c>
      <c r="C12" t="s">
        <v>51</v>
      </c>
      <c r="D12" t="s">
        <v>24</v>
      </c>
      <c r="E12" t="s">
        <v>35</v>
      </c>
      <c r="F12" t="s">
        <v>1408</v>
      </c>
      <c r="G12" t="s">
        <v>1405</v>
      </c>
      <c r="H12" t="s">
        <v>34</v>
      </c>
      <c r="I12">
        <v>18396.3195855433</v>
      </c>
      <c r="J12">
        <v>1</v>
      </c>
      <c r="K12" t="s">
        <v>31</v>
      </c>
      <c r="L12" t="s">
        <v>21</v>
      </c>
      <c r="M12" t="s">
        <v>1398</v>
      </c>
    </row>
    <row r="13" spans="1:13" x14ac:dyDescent="0.25">
      <c r="A13" t="s">
        <v>1419</v>
      </c>
      <c r="B13" t="s">
        <v>34</v>
      </c>
      <c r="C13" t="s">
        <v>142</v>
      </c>
      <c r="D13" t="s">
        <v>143</v>
      </c>
      <c r="E13" t="s">
        <v>35</v>
      </c>
      <c r="F13" t="s">
        <v>1404</v>
      </c>
      <c r="G13" t="s">
        <v>1405</v>
      </c>
      <c r="H13" t="s">
        <v>34</v>
      </c>
      <c r="I13">
        <v>73243.153948981606</v>
      </c>
      <c r="J13">
        <v>2</v>
      </c>
      <c r="K13" t="s">
        <v>20</v>
      </c>
      <c r="L13" t="s">
        <v>21</v>
      </c>
      <c r="M13" t="s">
        <v>1417</v>
      </c>
    </row>
    <row r="14" spans="1:13" x14ac:dyDescent="0.25">
      <c r="A14" t="s">
        <v>1420</v>
      </c>
      <c r="B14" t="s">
        <v>34</v>
      </c>
      <c r="C14" t="s">
        <v>54</v>
      </c>
      <c r="D14" t="s">
        <v>55</v>
      </c>
      <c r="E14" t="s">
        <v>35</v>
      </c>
      <c r="F14" t="s">
        <v>1421</v>
      </c>
      <c r="G14" t="s">
        <v>1405</v>
      </c>
      <c r="H14" t="s">
        <v>34</v>
      </c>
      <c r="I14">
        <v>33462.911626644003</v>
      </c>
      <c r="J14">
        <v>1</v>
      </c>
      <c r="K14" t="s">
        <v>31</v>
      </c>
      <c r="L14" t="s">
        <v>21</v>
      </c>
      <c r="M14" t="s">
        <v>1398</v>
      </c>
    </row>
    <row r="15" spans="1:13" x14ac:dyDescent="0.25">
      <c r="A15" t="s">
        <v>1422</v>
      </c>
      <c r="B15" t="s">
        <v>34</v>
      </c>
      <c r="C15" t="s">
        <v>145</v>
      </c>
      <c r="D15" t="s">
        <v>146</v>
      </c>
      <c r="E15" t="s">
        <v>35</v>
      </c>
      <c r="F15" t="s">
        <v>1423</v>
      </c>
      <c r="G15" t="s">
        <v>1405</v>
      </c>
      <c r="H15" t="s">
        <v>34</v>
      </c>
      <c r="I15">
        <v>33580.877030040298</v>
      </c>
      <c r="J15">
        <v>2</v>
      </c>
      <c r="K15" t="s">
        <v>31</v>
      </c>
      <c r="L15" t="s">
        <v>21</v>
      </c>
      <c r="M15" t="s">
        <v>1398</v>
      </c>
    </row>
    <row r="16" spans="1:13" x14ac:dyDescent="0.25">
      <c r="A16" t="s">
        <v>1424</v>
      </c>
      <c r="B16" t="s">
        <v>34</v>
      </c>
      <c r="C16" t="s">
        <v>58</v>
      </c>
      <c r="D16" t="s">
        <v>59</v>
      </c>
      <c r="E16" t="s">
        <v>35</v>
      </c>
      <c r="F16" t="s">
        <v>1425</v>
      </c>
      <c r="G16" t="s">
        <v>1405</v>
      </c>
      <c r="H16" t="s">
        <v>34</v>
      </c>
      <c r="I16">
        <v>32872.115625766397</v>
      </c>
      <c r="J16">
        <v>1</v>
      </c>
      <c r="K16" t="s">
        <v>31</v>
      </c>
      <c r="L16" t="s">
        <v>21</v>
      </c>
      <c r="M16" t="s">
        <v>1426</v>
      </c>
    </row>
    <row r="17" spans="1:13" x14ac:dyDescent="0.25">
      <c r="A17" t="s">
        <v>1427</v>
      </c>
      <c r="B17" t="s">
        <v>34</v>
      </c>
      <c r="C17" t="s">
        <v>149</v>
      </c>
      <c r="D17" t="s">
        <v>127</v>
      </c>
      <c r="E17" t="s">
        <v>35</v>
      </c>
      <c r="F17" t="s">
        <v>1396</v>
      </c>
      <c r="G17" t="s">
        <v>1405</v>
      </c>
      <c r="H17" t="s">
        <v>34</v>
      </c>
      <c r="I17">
        <v>35789.012908762903</v>
      </c>
      <c r="J17">
        <v>2</v>
      </c>
      <c r="K17" t="s">
        <v>31</v>
      </c>
      <c r="L17" t="s">
        <v>21</v>
      </c>
      <c r="M17" t="s">
        <v>1398</v>
      </c>
    </row>
    <row r="18" spans="1:13" x14ac:dyDescent="0.25">
      <c r="A18" t="s">
        <v>1428</v>
      </c>
      <c r="B18" t="s">
        <v>34</v>
      </c>
      <c r="C18" t="s">
        <v>62</v>
      </c>
      <c r="D18" t="s">
        <v>59</v>
      </c>
      <c r="E18" t="s">
        <v>35</v>
      </c>
      <c r="F18" t="s">
        <v>1429</v>
      </c>
      <c r="G18" t="s">
        <v>1405</v>
      </c>
      <c r="H18" t="s">
        <v>34</v>
      </c>
      <c r="I18">
        <v>74481.498552453602</v>
      </c>
      <c r="J18">
        <v>1</v>
      </c>
      <c r="K18" t="s">
        <v>20</v>
      </c>
      <c r="L18" t="s">
        <v>21</v>
      </c>
      <c r="M18" t="s">
        <v>1426</v>
      </c>
    </row>
    <row r="19" spans="1:13" x14ac:dyDescent="0.25">
      <c r="A19" t="s">
        <v>1430</v>
      </c>
      <c r="B19" t="s">
        <v>34</v>
      </c>
      <c r="C19" t="s">
        <v>152</v>
      </c>
      <c r="D19" t="s">
        <v>153</v>
      </c>
      <c r="E19" t="s">
        <v>35</v>
      </c>
      <c r="F19" t="s">
        <v>1413</v>
      </c>
      <c r="G19" t="s">
        <v>1405</v>
      </c>
      <c r="H19" t="s">
        <v>34</v>
      </c>
      <c r="I19">
        <v>18172.6160355721</v>
      </c>
      <c r="J19">
        <v>2</v>
      </c>
      <c r="K19" t="s">
        <v>31</v>
      </c>
      <c r="L19" t="s">
        <v>21</v>
      </c>
      <c r="M19" t="s">
        <v>1398</v>
      </c>
    </row>
    <row r="20" spans="1:13" x14ac:dyDescent="0.25">
      <c r="A20" t="s">
        <v>1431</v>
      </c>
      <c r="B20" t="s">
        <v>34</v>
      </c>
      <c r="C20" t="s">
        <v>66</v>
      </c>
      <c r="D20" t="s">
        <v>67</v>
      </c>
      <c r="E20" t="s">
        <v>35</v>
      </c>
      <c r="F20" t="s">
        <v>1432</v>
      </c>
      <c r="G20" t="s">
        <v>1405</v>
      </c>
      <c r="H20" t="s">
        <v>34</v>
      </c>
      <c r="I20">
        <v>14079.2486908726</v>
      </c>
      <c r="J20">
        <v>1</v>
      </c>
      <c r="K20" t="s">
        <v>31</v>
      </c>
      <c r="L20" t="s">
        <v>21</v>
      </c>
      <c r="M20" t="s">
        <v>1426</v>
      </c>
    </row>
    <row r="21" spans="1:13" x14ac:dyDescent="0.25">
      <c r="A21" t="s">
        <v>1433</v>
      </c>
      <c r="B21" t="s">
        <v>34</v>
      </c>
      <c r="C21" t="s">
        <v>156</v>
      </c>
      <c r="D21" t="s">
        <v>157</v>
      </c>
      <c r="E21" t="s">
        <v>35</v>
      </c>
      <c r="F21" t="s">
        <v>1423</v>
      </c>
      <c r="G21" t="s">
        <v>1405</v>
      </c>
      <c r="H21" t="s">
        <v>34</v>
      </c>
      <c r="I21">
        <v>33580.877030040298</v>
      </c>
      <c r="J21">
        <v>2</v>
      </c>
      <c r="K21" t="s">
        <v>31</v>
      </c>
      <c r="L21" t="s">
        <v>21</v>
      </c>
      <c r="M21" t="s">
        <v>1398</v>
      </c>
    </row>
    <row r="22" spans="1:13" x14ac:dyDescent="0.25">
      <c r="A22" t="s">
        <v>1434</v>
      </c>
      <c r="B22" t="s">
        <v>34</v>
      </c>
      <c r="C22" t="s">
        <v>70</v>
      </c>
      <c r="D22" t="s">
        <v>67</v>
      </c>
      <c r="E22" t="s">
        <v>35</v>
      </c>
      <c r="F22" t="s">
        <v>1429</v>
      </c>
      <c r="G22" t="s">
        <v>1405</v>
      </c>
      <c r="H22" t="s">
        <v>34</v>
      </c>
      <c r="I22">
        <v>74481.498552453602</v>
      </c>
      <c r="J22">
        <v>1</v>
      </c>
      <c r="K22" t="s">
        <v>20</v>
      </c>
      <c r="L22" t="s">
        <v>21</v>
      </c>
      <c r="M22" t="s">
        <v>1435</v>
      </c>
    </row>
    <row r="23" spans="1:13" x14ac:dyDescent="0.25">
      <c r="A23" t="s">
        <v>1436</v>
      </c>
      <c r="B23" t="s">
        <v>34</v>
      </c>
      <c r="C23" t="s">
        <v>160</v>
      </c>
      <c r="D23" t="s">
        <v>161</v>
      </c>
      <c r="E23" t="s">
        <v>35</v>
      </c>
      <c r="F23" t="s">
        <v>1413</v>
      </c>
      <c r="G23" t="s">
        <v>1405</v>
      </c>
      <c r="H23" t="s">
        <v>34</v>
      </c>
      <c r="I23">
        <v>18172.6160355721</v>
      </c>
      <c r="J23">
        <v>2</v>
      </c>
      <c r="K23" t="s">
        <v>39</v>
      </c>
      <c r="L23" t="s">
        <v>21</v>
      </c>
      <c r="M23" t="s">
        <v>1398</v>
      </c>
    </row>
    <row r="24" spans="1:13" x14ac:dyDescent="0.25">
      <c r="A24" t="s">
        <v>1437</v>
      </c>
      <c r="B24" t="s">
        <v>34</v>
      </c>
      <c r="C24" t="s">
        <v>73</v>
      </c>
      <c r="D24" t="s">
        <v>74</v>
      </c>
      <c r="E24" t="s">
        <v>35</v>
      </c>
      <c r="F24" t="s">
        <v>1438</v>
      </c>
      <c r="G24" t="s">
        <v>1405</v>
      </c>
      <c r="H24" t="s">
        <v>34</v>
      </c>
      <c r="I24">
        <v>48676.401262540203</v>
      </c>
      <c r="J24">
        <v>1</v>
      </c>
      <c r="K24" t="s">
        <v>31</v>
      </c>
      <c r="L24" t="s">
        <v>21</v>
      </c>
      <c r="M24" t="s">
        <v>1398</v>
      </c>
    </row>
    <row r="25" spans="1:13" x14ac:dyDescent="0.25">
      <c r="A25" t="s">
        <v>1439</v>
      </c>
      <c r="B25" t="s">
        <v>34</v>
      </c>
      <c r="C25" t="s">
        <v>163</v>
      </c>
      <c r="D25" t="s">
        <v>164</v>
      </c>
      <c r="E25" t="s">
        <v>35</v>
      </c>
      <c r="F25" t="s">
        <v>1413</v>
      </c>
      <c r="G25" t="s">
        <v>1405</v>
      </c>
      <c r="H25" t="s">
        <v>34</v>
      </c>
      <c r="I25">
        <v>18172.6160355721</v>
      </c>
      <c r="J25">
        <v>2</v>
      </c>
      <c r="K25" t="s">
        <v>39</v>
      </c>
      <c r="L25" t="s">
        <v>21</v>
      </c>
      <c r="M25" t="s">
        <v>1398</v>
      </c>
    </row>
    <row r="26" spans="1:13" x14ac:dyDescent="0.25">
      <c r="A26" t="s">
        <v>1440</v>
      </c>
      <c r="B26" t="s">
        <v>34</v>
      </c>
      <c r="C26" t="s">
        <v>77</v>
      </c>
      <c r="D26" t="s">
        <v>74</v>
      </c>
      <c r="E26" t="s">
        <v>35</v>
      </c>
      <c r="F26" t="s">
        <v>1408</v>
      </c>
      <c r="G26" t="s">
        <v>1405</v>
      </c>
      <c r="H26" t="s">
        <v>34</v>
      </c>
      <c r="I26">
        <v>18396.3195855433</v>
      </c>
      <c r="J26">
        <v>1</v>
      </c>
      <c r="K26" t="s">
        <v>31</v>
      </c>
      <c r="L26" t="s">
        <v>21</v>
      </c>
      <c r="M26" t="s">
        <v>1398</v>
      </c>
    </row>
    <row r="27" spans="1:13" x14ac:dyDescent="0.25">
      <c r="A27" t="s">
        <v>1441</v>
      </c>
      <c r="B27" t="s">
        <v>34</v>
      </c>
      <c r="C27" t="s">
        <v>167</v>
      </c>
      <c r="D27" t="s">
        <v>168</v>
      </c>
      <c r="E27" t="s">
        <v>35</v>
      </c>
      <c r="F27" t="s">
        <v>1413</v>
      </c>
      <c r="G27" t="s">
        <v>1405</v>
      </c>
      <c r="H27" t="s">
        <v>34</v>
      </c>
      <c r="I27">
        <v>18172.6160355721</v>
      </c>
      <c r="J27">
        <v>2</v>
      </c>
      <c r="K27" t="s">
        <v>39</v>
      </c>
      <c r="L27" t="s">
        <v>21</v>
      </c>
      <c r="M27" t="s">
        <v>1442</v>
      </c>
    </row>
    <row r="28" spans="1:13" x14ac:dyDescent="0.25">
      <c r="A28" t="s">
        <v>1443</v>
      </c>
      <c r="B28" t="s">
        <v>34</v>
      </c>
      <c r="C28" t="s">
        <v>80</v>
      </c>
      <c r="D28" t="s">
        <v>81</v>
      </c>
      <c r="E28" t="s">
        <v>35</v>
      </c>
      <c r="F28" t="s">
        <v>1444</v>
      </c>
      <c r="G28" t="s">
        <v>1405</v>
      </c>
      <c r="H28" t="s">
        <v>34</v>
      </c>
      <c r="I28">
        <v>16172.6575151364</v>
      </c>
      <c r="J28">
        <v>1</v>
      </c>
      <c r="K28" t="s">
        <v>31</v>
      </c>
      <c r="L28" t="s">
        <v>21</v>
      </c>
      <c r="M28" t="s">
        <v>1426</v>
      </c>
    </row>
    <row r="29" spans="1:13" x14ac:dyDescent="0.25">
      <c r="A29" t="s">
        <v>1445</v>
      </c>
      <c r="B29" t="s">
        <v>34</v>
      </c>
      <c r="C29" t="s">
        <v>85</v>
      </c>
      <c r="D29" t="s">
        <v>516</v>
      </c>
      <c r="E29" t="s">
        <v>35</v>
      </c>
      <c r="F29" t="s">
        <v>1408</v>
      </c>
      <c r="G29" t="s">
        <v>1405</v>
      </c>
      <c r="H29" t="s">
        <v>34</v>
      </c>
      <c r="I29">
        <v>18396.3195855433</v>
      </c>
      <c r="J29">
        <v>1</v>
      </c>
      <c r="K29" t="s">
        <v>31</v>
      </c>
      <c r="L29" t="s">
        <v>21</v>
      </c>
      <c r="M29" t="s">
        <v>1398</v>
      </c>
    </row>
    <row r="30" spans="1:13" x14ac:dyDescent="0.25">
      <c r="A30" t="s">
        <v>1446</v>
      </c>
      <c r="B30" t="s">
        <v>34</v>
      </c>
      <c r="C30" t="s">
        <v>89</v>
      </c>
      <c r="D30" t="s">
        <v>90</v>
      </c>
      <c r="E30" t="s">
        <v>35</v>
      </c>
      <c r="F30" t="s">
        <v>1444</v>
      </c>
      <c r="G30" t="s">
        <v>1405</v>
      </c>
      <c r="H30" t="s">
        <v>34</v>
      </c>
      <c r="I30">
        <v>16172.6575151364</v>
      </c>
      <c r="J30">
        <v>1</v>
      </c>
      <c r="K30" t="s">
        <v>31</v>
      </c>
      <c r="L30" t="s">
        <v>21</v>
      </c>
      <c r="M30" t="s">
        <v>1435</v>
      </c>
    </row>
    <row r="31" spans="1:13" x14ac:dyDescent="0.25">
      <c r="A31" t="s">
        <v>1447</v>
      </c>
      <c r="B31" t="s">
        <v>34</v>
      </c>
      <c r="C31" t="s">
        <v>93</v>
      </c>
      <c r="D31" t="s">
        <v>94</v>
      </c>
      <c r="E31" t="s">
        <v>35</v>
      </c>
      <c r="F31" t="s">
        <v>1448</v>
      </c>
      <c r="G31" t="s">
        <v>1405</v>
      </c>
      <c r="H31" t="s">
        <v>34</v>
      </c>
      <c r="I31">
        <v>52409.620897919704</v>
      </c>
      <c r="J31">
        <v>1</v>
      </c>
      <c r="K31" t="s">
        <v>20</v>
      </c>
      <c r="L31" t="s">
        <v>21</v>
      </c>
      <c r="M31" t="s">
        <v>1442</v>
      </c>
    </row>
    <row r="32" spans="1:13" x14ac:dyDescent="0.25">
      <c r="A32" t="s">
        <v>1449</v>
      </c>
      <c r="B32" t="s">
        <v>34</v>
      </c>
      <c r="C32" t="s">
        <v>98</v>
      </c>
      <c r="D32" t="s">
        <v>96</v>
      </c>
      <c r="E32" t="s">
        <v>35</v>
      </c>
      <c r="F32" t="s">
        <v>1408</v>
      </c>
      <c r="G32" t="s">
        <v>1405</v>
      </c>
      <c r="H32" t="s">
        <v>34</v>
      </c>
      <c r="I32">
        <v>18396.3195855433</v>
      </c>
      <c r="J32">
        <v>1</v>
      </c>
      <c r="K32" t="s">
        <v>31</v>
      </c>
      <c r="L32" t="s">
        <v>21</v>
      </c>
      <c r="M32" t="s">
        <v>1442</v>
      </c>
    </row>
    <row r="33" spans="1:13" x14ac:dyDescent="0.25">
      <c r="A33" t="s">
        <v>1450</v>
      </c>
      <c r="B33" t="s">
        <v>34</v>
      </c>
      <c r="C33" t="s">
        <v>101</v>
      </c>
      <c r="D33" t="s">
        <v>102</v>
      </c>
      <c r="E33" t="s">
        <v>35</v>
      </c>
      <c r="F33" t="s">
        <v>1451</v>
      </c>
      <c r="G33" t="s">
        <v>1405</v>
      </c>
      <c r="H33" t="s">
        <v>34</v>
      </c>
      <c r="I33">
        <v>11097.805291021399</v>
      </c>
      <c r="J33">
        <v>1</v>
      </c>
      <c r="K33" t="s">
        <v>39</v>
      </c>
      <c r="L33" t="s">
        <v>21</v>
      </c>
      <c r="M33" t="s">
        <v>1398</v>
      </c>
    </row>
    <row r="34" spans="1:13" x14ac:dyDescent="0.25">
      <c r="A34" t="s">
        <v>1452</v>
      </c>
      <c r="B34" t="s">
        <v>34</v>
      </c>
      <c r="C34" t="s">
        <v>106</v>
      </c>
      <c r="D34" t="s">
        <v>107</v>
      </c>
      <c r="E34" t="s">
        <v>35</v>
      </c>
      <c r="F34" t="s">
        <v>1453</v>
      </c>
      <c r="G34" t="s">
        <v>1405</v>
      </c>
      <c r="H34" t="s">
        <v>34</v>
      </c>
      <c r="I34">
        <v>8010.6383217007597</v>
      </c>
      <c r="J34">
        <v>1</v>
      </c>
      <c r="K34" t="s">
        <v>39</v>
      </c>
      <c r="L34" t="s">
        <v>21</v>
      </c>
      <c r="M34" t="s">
        <v>1398</v>
      </c>
    </row>
    <row r="35" spans="1:13" x14ac:dyDescent="0.25">
      <c r="A35" t="s">
        <v>1454</v>
      </c>
      <c r="B35" t="s">
        <v>34</v>
      </c>
      <c r="C35" t="s">
        <v>110</v>
      </c>
      <c r="D35" t="s">
        <v>111</v>
      </c>
      <c r="E35" t="s">
        <v>35</v>
      </c>
      <c r="F35" t="s">
        <v>1455</v>
      </c>
      <c r="G35" t="s">
        <v>1405</v>
      </c>
      <c r="H35" t="s">
        <v>34</v>
      </c>
      <c r="I35">
        <v>18444.019796590801</v>
      </c>
      <c r="J35">
        <v>1</v>
      </c>
      <c r="K35" t="s">
        <v>39</v>
      </c>
      <c r="L35" t="s">
        <v>114</v>
      </c>
      <c r="M35">
        <v>6</v>
      </c>
    </row>
    <row r="36" spans="1:13" x14ac:dyDescent="0.25">
      <c r="A36" t="s">
        <v>1456</v>
      </c>
      <c r="B36" t="s">
        <v>34</v>
      </c>
      <c r="C36" t="s">
        <v>116</v>
      </c>
      <c r="D36" t="s">
        <v>96</v>
      </c>
      <c r="E36" t="s">
        <v>35</v>
      </c>
      <c r="F36" t="s">
        <v>1408</v>
      </c>
      <c r="G36" t="s">
        <v>1405</v>
      </c>
      <c r="H36" t="s">
        <v>34</v>
      </c>
      <c r="I36">
        <v>18396.3195855433</v>
      </c>
      <c r="J36">
        <v>1</v>
      </c>
      <c r="K36" t="s">
        <v>39</v>
      </c>
      <c r="L36" t="s">
        <v>32</v>
      </c>
      <c r="M36">
        <v>7</v>
      </c>
    </row>
    <row r="37" spans="1:13" x14ac:dyDescent="0.25">
      <c r="A37" t="s">
        <v>1457</v>
      </c>
      <c r="B37" t="s">
        <v>34</v>
      </c>
      <c r="C37" t="s">
        <v>119</v>
      </c>
      <c r="D37" t="s">
        <v>102</v>
      </c>
      <c r="E37" t="s">
        <v>35</v>
      </c>
      <c r="F37" t="s">
        <v>1451</v>
      </c>
      <c r="G37" t="s">
        <v>1405</v>
      </c>
      <c r="H37" t="s">
        <v>34</v>
      </c>
      <c r="I37">
        <v>11097.805291021399</v>
      </c>
      <c r="J37">
        <v>1</v>
      </c>
      <c r="K37" t="s">
        <v>39</v>
      </c>
      <c r="L37" t="s">
        <v>32</v>
      </c>
      <c r="M37">
        <v>7</v>
      </c>
    </row>
    <row r="38" spans="1:13" x14ac:dyDescent="0.25">
      <c r="A38" t="s">
        <v>1458</v>
      </c>
      <c r="B38" t="s">
        <v>34</v>
      </c>
      <c r="C38" t="s">
        <v>171</v>
      </c>
      <c r="D38" t="s">
        <v>168</v>
      </c>
      <c r="E38" t="s">
        <v>35</v>
      </c>
      <c r="F38" t="s">
        <v>1413</v>
      </c>
      <c r="G38" t="s">
        <v>1405</v>
      </c>
      <c r="H38" t="s">
        <v>34</v>
      </c>
      <c r="I38">
        <v>18172.6160355721</v>
      </c>
      <c r="J38">
        <v>2</v>
      </c>
      <c r="K38" t="s">
        <v>39</v>
      </c>
      <c r="L38" t="s">
        <v>32</v>
      </c>
      <c r="M38">
        <v>7</v>
      </c>
    </row>
    <row r="39" spans="1:13" x14ac:dyDescent="0.25">
      <c r="A39" t="s">
        <v>1459</v>
      </c>
      <c r="B39" t="s">
        <v>34</v>
      </c>
      <c r="C39" t="s">
        <v>122</v>
      </c>
      <c r="D39" t="s">
        <v>111</v>
      </c>
      <c r="E39" t="s">
        <v>35</v>
      </c>
      <c r="F39" t="s">
        <v>1455</v>
      </c>
      <c r="G39" t="s">
        <v>1405</v>
      </c>
      <c r="H39" t="s">
        <v>34</v>
      </c>
      <c r="I39">
        <v>18444.019796590801</v>
      </c>
      <c r="J39">
        <v>1</v>
      </c>
      <c r="K39" t="s">
        <v>39</v>
      </c>
      <c r="L39" t="s">
        <v>32</v>
      </c>
      <c r="M39">
        <v>7</v>
      </c>
    </row>
    <row r="40" spans="1:13" x14ac:dyDescent="0.25">
      <c r="A40" t="s">
        <v>1460</v>
      </c>
      <c r="B40" t="s">
        <v>34</v>
      </c>
      <c r="C40" t="s">
        <v>124</v>
      </c>
      <c r="D40" t="s">
        <v>107</v>
      </c>
      <c r="E40" t="s">
        <v>35</v>
      </c>
      <c r="F40" t="s">
        <v>1453</v>
      </c>
      <c r="G40" t="s">
        <v>1405</v>
      </c>
      <c r="H40" t="s">
        <v>34</v>
      </c>
      <c r="I40">
        <v>8010.6383217007597</v>
      </c>
      <c r="J40">
        <v>1</v>
      </c>
      <c r="K40" t="s">
        <v>39</v>
      </c>
      <c r="L40" t="s">
        <v>32</v>
      </c>
      <c r="M40">
        <v>7</v>
      </c>
    </row>
    <row r="41" spans="1:13" x14ac:dyDescent="0.25">
      <c r="A41" t="s">
        <v>1461</v>
      </c>
      <c r="B41" t="s">
        <v>173</v>
      </c>
      <c r="C41" t="s">
        <v>23</v>
      </c>
      <c r="D41" t="s">
        <v>222</v>
      </c>
      <c r="E41" t="s">
        <v>174</v>
      </c>
      <c r="F41" t="s">
        <v>1396</v>
      </c>
      <c r="G41" t="s">
        <v>1462</v>
      </c>
      <c r="H41" t="s">
        <v>173</v>
      </c>
      <c r="I41">
        <v>10463.600541629599</v>
      </c>
      <c r="J41">
        <v>2</v>
      </c>
      <c r="K41" t="s">
        <v>39</v>
      </c>
      <c r="L41" t="s">
        <v>21</v>
      </c>
      <c r="M41" t="s">
        <v>1398</v>
      </c>
    </row>
    <row r="42" spans="1:13" x14ac:dyDescent="0.25">
      <c r="A42" t="s">
        <v>1463</v>
      </c>
      <c r="B42" t="s">
        <v>173</v>
      </c>
      <c r="C42" t="s">
        <v>14</v>
      </c>
      <c r="D42" t="s">
        <v>137</v>
      </c>
      <c r="E42" t="s">
        <v>174</v>
      </c>
      <c r="F42" t="s">
        <v>1432</v>
      </c>
      <c r="G42" t="s">
        <v>1462</v>
      </c>
      <c r="H42" t="s">
        <v>173</v>
      </c>
      <c r="I42">
        <v>10430.948063084201</v>
      </c>
      <c r="J42">
        <v>1</v>
      </c>
      <c r="K42" t="s">
        <v>39</v>
      </c>
      <c r="L42" t="s">
        <v>21</v>
      </c>
      <c r="M42" t="s">
        <v>1398</v>
      </c>
    </row>
    <row r="43" spans="1:13" x14ac:dyDescent="0.25">
      <c r="A43" t="s">
        <v>1464</v>
      </c>
      <c r="B43" t="s">
        <v>173</v>
      </c>
      <c r="C43" t="s">
        <v>130</v>
      </c>
      <c r="D43" t="s">
        <v>225</v>
      </c>
      <c r="E43" t="s">
        <v>174</v>
      </c>
      <c r="F43" t="s">
        <v>1396</v>
      </c>
      <c r="G43" t="s">
        <v>1462</v>
      </c>
      <c r="H43" t="s">
        <v>173</v>
      </c>
      <c r="I43">
        <v>10463.600541629599</v>
      </c>
      <c r="J43">
        <v>2</v>
      </c>
      <c r="K43" t="s">
        <v>31</v>
      </c>
      <c r="L43" t="s">
        <v>21</v>
      </c>
      <c r="M43" t="s">
        <v>1398</v>
      </c>
    </row>
    <row r="44" spans="1:13" x14ac:dyDescent="0.25">
      <c r="A44" t="s">
        <v>1465</v>
      </c>
      <c r="B44" t="s">
        <v>173</v>
      </c>
      <c r="C44" t="s">
        <v>41</v>
      </c>
      <c r="D44" t="s">
        <v>177</v>
      </c>
      <c r="E44" t="s">
        <v>174</v>
      </c>
      <c r="F44" t="s">
        <v>1421</v>
      </c>
      <c r="G44" t="s">
        <v>1462</v>
      </c>
      <c r="H44" t="s">
        <v>173</v>
      </c>
      <c r="I44">
        <v>12916.020210230399</v>
      </c>
      <c r="J44">
        <v>1</v>
      </c>
      <c r="K44" t="s">
        <v>31</v>
      </c>
      <c r="L44" t="s">
        <v>21</v>
      </c>
      <c r="M44" t="s">
        <v>1398</v>
      </c>
    </row>
    <row r="45" spans="1:13" x14ac:dyDescent="0.25">
      <c r="A45" t="s">
        <v>1466</v>
      </c>
      <c r="B45" t="s">
        <v>173</v>
      </c>
      <c r="C45" t="s">
        <v>135</v>
      </c>
      <c r="D45" t="s">
        <v>227</v>
      </c>
      <c r="E45" t="s">
        <v>174</v>
      </c>
      <c r="F45" t="s">
        <v>1423</v>
      </c>
      <c r="G45" t="s">
        <v>1462</v>
      </c>
      <c r="H45" t="s">
        <v>173</v>
      </c>
      <c r="I45">
        <v>15154.7020604589</v>
      </c>
      <c r="J45">
        <v>2</v>
      </c>
      <c r="K45" t="s">
        <v>31</v>
      </c>
      <c r="L45" t="s">
        <v>21</v>
      </c>
      <c r="M45" t="s">
        <v>1398</v>
      </c>
    </row>
    <row r="46" spans="1:13" x14ac:dyDescent="0.25">
      <c r="A46" t="s">
        <v>1467</v>
      </c>
      <c r="B46" t="s">
        <v>173</v>
      </c>
      <c r="C46" t="s">
        <v>46</v>
      </c>
      <c r="D46" t="s">
        <v>47</v>
      </c>
      <c r="E46" t="s">
        <v>174</v>
      </c>
      <c r="F46" t="s">
        <v>1421</v>
      </c>
      <c r="G46" t="s">
        <v>1462</v>
      </c>
      <c r="H46" t="s">
        <v>173</v>
      </c>
      <c r="I46">
        <v>12916.020210230399</v>
      </c>
      <c r="J46">
        <v>1</v>
      </c>
      <c r="K46" t="s">
        <v>31</v>
      </c>
      <c r="L46" t="s">
        <v>21</v>
      </c>
      <c r="M46" t="s">
        <v>1398</v>
      </c>
    </row>
    <row r="47" spans="1:13" x14ac:dyDescent="0.25">
      <c r="A47" t="s">
        <v>1468</v>
      </c>
      <c r="B47" t="s">
        <v>173</v>
      </c>
      <c r="C47" t="s">
        <v>139</v>
      </c>
      <c r="D47" t="s">
        <v>230</v>
      </c>
      <c r="E47" t="s">
        <v>174</v>
      </c>
      <c r="F47" t="s">
        <v>1469</v>
      </c>
      <c r="G47" t="s">
        <v>1462</v>
      </c>
      <c r="H47" t="s">
        <v>173</v>
      </c>
      <c r="I47">
        <v>4996.4508102666596</v>
      </c>
      <c r="J47">
        <v>2</v>
      </c>
      <c r="K47" t="s">
        <v>39</v>
      </c>
      <c r="L47" t="s">
        <v>21</v>
      </c>
      <c r="M47" t="s">
        <v>1470</v>
      </c>
    </row>
    <row r="48" spans="1:13" x14ac:dyDescent="0.25">
      <c r="A48" t="s">
        <v>1471</v>
      </c>
      <c r="B48" t="s">
        <v>173</v>
      </c>
      <c r="C48" t="s">
        <v>51</v>
      </c>
      <c r="D48" t="s">
        <v>183</v>
      </c>
      <c r="E48" t="s">
        <v>174</v>
      </c>
      <c r="F48" t="s">
        <v>1432</v>
      </c>
      <c r="G48" t="s">
        <v>1462</v>
      </c>
      <c r="H48" t="s">
        <v>173</v>
      </c>
      <c r="I48">
        <v>10430.948063084201</v>
      </c>
      <c r="J48">
        <v>1</v>
      </c>
      <c r="K48" t="s">
        <v>31</v>
      </c>
      <c r="L48" t="s">
        <v>21</v>
      </c>
      <c r="M48" t="s">
        <v>1398</v>
      </c>
    </row>
    <row r="49" spans="1:13" x14ac:dyDescent="0.25">
      <c r="A49" t="s">
        <v>1472</v>
      </c>
      <c r="B49" t="s">
        <v>173</v>
      </c>
      <c r="C49" t="s">
        <v>142</v>
      </c>
      <c r="D49" t="s">
        <v>233</v>
      </c>
      <c r="E49" t="s">
        <v>174</v>
      </c>
      <c r="F49" t="s">
        <v>1396</v>
      </c>
      <c r="G49" t="s">
        <v>1462</v>
      </c>
      <c r="H49" t="s">
        <v>173</v>
      </c>
      <c r="I49">
        <v>10463.600541629599</v>
      </c>
      <c r="J49">
        <v>2</v>
      </c>
      <c r="K49" t="s">
        <v>31</v>
      </c>
      <c r="L49" t="s">
        <v>21</v>
      </c>
      <c r="M49" t="s">
        <v>1406</v>
      </c>
    </row>
    <row r="50" spans="1:13" x14ac:dyDescent="0.25">
      <c r="A50" t="s">
        <v>1473</v>
      </c>
      <c r="B50" t="s">
        <v>173</v>
      </c>
      <c r="C50" t="s">
        <v>54</v>
      </c>
      <c r="D50" t="s">
        <v>185</v>
      </c>
      <c r="E50" t="s">
        <v>174</v>
      </c>
      <c r="F50" t="s">
        <v>1432</v>
      </c>
      <c r="G50" t="s">
        <v>1462</v>
      </c>
      <c r="H50" t="s">
        <v>173</v>
      </c>
      <c r="I50">
        <v>10430.948063084201</v>
      </c>
      <c r="J50">
        <v>1</v>
      </c>
      <c r="K50" t="s">
        <v>31</v>
      </c>
      <c r="L50" t="s">
        <v>21</v>
      </c>
      <c r="M50" t="s">
        <v>1398</v>
      </c>
    </row>
    <row r="51" spans="1:13" x14ac:dyDescent="0.25">
      <c r="A51" t="s">
        <v>1474</v>
      </c>
      <c r="B51" t="s">
        <v>173</v>
      </c>
      <c r="C51" t="s">
        <v>145</v>
      </c>
      <c r="D51" t="s">
        <v>236</v>
      </c>
      <c r="E51" t="s">
        <v>174</v>
      </c>
      <c r="F51" t="s">
        <v>1423</v>
      </c>
      <c r="G51" t="s">
        <v>1462</v>
      </c>
      <c r="H51" t="s">
        <v>173</v>
      </c>
      <c r="I51">
        <v>15154.7020604589</v>
      </c>
      <c r="J51">
        <v>2</v>
      </c>
      <c r="K51" t="s">
        <v>31</v>
      </c>
      <c r="L51" t="s">
        <v>21</v>
      </c>
      <c r="M51" t="s">
        <v>1398</v>
      </c>
    </row>
    <row r="52" spans="1:13" x14ac:dyDescent="0.25">
      <c r="A52" t="s">
        <v>1475</v>
      </c>
      <c r="B52" t="s">
        <v>173</v>
      </c>
      <c r="C52" t="s">
        <v>58</v>
      </c>
      <c r="D52" t="s">
        <v>188</v>
      </c>
      <c r="E52" t="s">
        <v>174</v>
      </c>
      <c r="F52" t="s">
        <v>1415</v>
      </c>
      <c r="G52" t="s">
        <v>1462</v>
      </c>
      <c r="H52" t="s">
        <v>173</v>
      </c>
      <c r="I52">
        <v>7795.5896806685596</v>
      </c>
      <c r="J52">
        <v>1</v>
      </c>
      <c r="K52" t="s">
        <v>31</v>
      </c>
      <c r="L52" t="s">
        <v>21</v>
      </c>
      <c r="M52" t="s">
        <v>1398</v>
      </c>
    </row>
    <row r="53" spans="1:13" x14ac:dyDescent="0.25">
      <c r="A53" t="s">
        <v>1476</v>
      </c>
      <c r="B53" t="s">
        <v>173</v>
      </c>
      <c r="C53" t="s">
        <v>149</v>
      </c>
      <c r="D53" t="s">
        <v>239</v>
      </c>
      <c r="E53" t="s">
        <v>174</v>
      </c>
      <c r="F53" t="s">
        <v>1410</v>
      </c>
      <c r="G53" t="s">
        <v>1462</v>
      </c>
      <c r="H53" t="s">
        <v>173</v>
      </c>
      <c r="I53">
        <v>8000.2695760403203</v>
      </c>
      <c r="J53">
        <v>2</v>
      </c>
      <c r="K53" t="s">
        <v>31</v>
      </c>
      <c r="L53" t="s">
        <v>21</v>
      </c>
      <c r="M53" t="s">
        <v>1398</v>
      </c>
    </row>
    <row r="54" spans="1:13" x14ac:dyDescent="0.25">
      <c r="A54" t="s">
        <v>1477</v>
      </c>
      <c r="B54" t="s">
        <v>173</v>
      </c>
      <c r="C54" t="s">
        <v>62</v>
      </c>
      <c r="D54" t="s">
        <v>188</v>
      </c>
      <c r="E54" t="s">
        <v>174</v>
      </c>
      <c r="F54" t="s">
        <v>1400</v>
      </c>
      <c r="G54" t="s">
        <v>1462</v>
      </c>
      <c r="H54" t="s">
        <v>173</v>
      </c>
      <c r="I54">
        <v>5614.2832274165903</v>
      </c>
      <c r="J54">
        <v>1</v>
      </c>
      <c r="K54" t="s">
        <v>31</v>
      </c>
      <c r="L54" t="s">
        <v>21</v>
      </c>
      <c r="M54" t="s">
        <v>1478</v>
      </c>
    </row>
    <row r="55" spans="1:13" x14ac:dyDescent="0.25">
      <c r="A55" t="s">
        <v>1479</v>
      </c>
      <c r="B55" t="s">
        <v>173</v>
      </c>
      <c r="C55" t="s">
        <v>152</v>
      </c>
      <c r="D55" t="s">
        <v>147</v>
      </c>
      <c r="E55" t="s">
        <v>174</v>
      </c>
      <c r="F55" t="s">
        <v>1413</v>
      </c>
      <c r="G55" t="s">
        <v>1462</v>
      </c>
      <c r="H55" t="s">
        <v>173</v>
      </c>
      <c r="I55">
        <v>7312.9041513877</v>
      </c>
      <c r="J55">
        <v>2</v>
      </c>
      <c r="K55" t="s">
        <v>31</v>
      </c>
      <c r="L55" t="s">
        <v>21</v>
      </c>
      <c r="M55" t="s">
        <v>1398</v>
      </c>
    </row>
    <row r="56" spans="1:13" x14ac:dyDescent="0.25">
      <c r="A56" t="s">
        <v>1480</v>
      </c>
      <c r="B56" t="s">
        <v>173</v>
      </c>
      <c r="C56" t="s">
        <v>66</v>
      </c>
      <c r="D56" t="s">
        <v>188</v>
      </c>
      <c r="E56" t="s">
        <v>174</v>
      </c>
      <c r="F56" t="s">
        <v>1400</v>
      </c>
      <c r="G56" t="s">
        <v>1462</v>
      </c>
      <c r="H56" t="s">
        <v>173</v>
      </c>
      <c r="I56">
        <v>5614.2832274165903</v>
      </c>
      <c r="J56">
        <v>1</v>
      </c>
      <c r="K56" t="s">
        <v>39</v>
      </c>
      <c r="L56" t="s">
        <v>21</v>
      </c>
      <c r="M56" t="s">
        <v>1470</v>
      </c>
    </row>
    <row r="57" spans="1:13" x14ac:dyDescent="0.25">
      <c r="A57" t="s">
        <v>1481</v>
      </c>
      <c r="B57" t="s">
        <v>173</v>
      </c>
      <c r="C57" t="s">
        <v>156</v>
      </c>
      <c r="D57" t="s">
        <v>147</v>
      </c>
      <c r="E57" t="s">
        <v>174</v>
      </c>
      <c r="F57" t="s">
        <v>1404</v>
      </c>
      <c r="G57" t="s">
        <v>1462</v>
      </c>
      <c r="H57" t="s">
        <v>173</v>
      </c>
      <c r="I57">
        <v>6218.2529862145802</v>
      </c>
      <c r="J57">
        <v>2</v>
      </c>
      <c r="K57" t="s">
        <v>39</v>
      </c>
      <c r="L57" t="s">
        <v>21</v>
      </c>
      <c r="M57" t="s">
        <v>1398</v>
      </c>
    </row>
    <row r="58" spans="1:13" x14ac:dyDescent="0.25">
      <c r="A58" t="s">
        <v>1482</v>
      </c>
      <c r="B58" t="s">
        <v>173</v>
      </c>
      <c r="C58" t="s">
        <v>70</v>
      </c>
      <c r="D58" t="s">
        <v>188</v>
      </c>
      <c r="E58" t="s">
        <v>174</v>
      </c>
      <c r="F58" t="s">
        <v>1425</v>
      </c>
      <c r="G58" t="s">
        <v>1462</v>
      </c>
      <c r="H58" t="s">
        <v>173</v>
      </c>
      <c r="I58">
        <v>6363.2204544818596</v>
      </c>
      <c r="J58">
        <v>1</v>
      </c>
      <c r="K58" t="s">
        <v>39</v>
      </c>
      <c r="L58" t="s">
        <v>21</v>
      </c>
      <c r="M58" t="s">
        <v>1483</v>
      </c>
    </row>
    <row r="59" spans="1:13" x14ac:dyDescent="0.25">
      <c r="A59" t="s">
        <v>1484</v>
      </c>
      <c r="B59" t="s">
        <v>173</v>
      </c>
      <c r="C59" t="s">
        <v>160</v>
      </c>
      <c r="D59" t="s">
        <v>245</v>
      </c>
      <c r="E59" t="s">
        <v>174</v>
      </c>
      <c r="F59" t="s">
        <v>1402</v>
      </c>
      <c r="G59" t="s">
        <v>1462</v>
      </c>
      <c r="H59" t="s">
        <v>173</v>
      </c>
      <c r="I59">
        <v>12945.1707743426</v>
      </c>
      <c r="J59">
        <v>2</v>
      </c>
      <c r="K59" t="s">
        <v>31</v>
      </c>
      <c r="L59" t="s">
        <v>21</v>
      </c>
      <c r="M59" t="s">
        <v>1398</v>
      </c>
    </row>
    <row r="60" spans="1:13" x14ac:dyDescent="0.25">
      <c r="A60" t="s">
        <v>1485</v>
      </c>
      <c r="B60" t="s">
        <v>173</v>
      </c>
      <c r="C60" t="s">
        <v>73</v>
      </c>
      <c r="D60" t="s">
        <v>188</v>
      </c>
      <c r="E60" t="s">
        <v>174</v>
      </c>
      <c r="F60" t="s">
        <v>1425</v>
      </c>
      <c r="G60" t="s">
        <v>1462</v>
      </c>
      <c r="H60" t="s">
        <v>173</v>
      </c>
      <c r="I60">
        <v>6363.2204544818596</v>
      </c>
      <c r="J60">
        <v>1</v>
      </c>
      <c r="K60" t="s">
        <v>39</v>
      </c>
      <c r="L60" t="s">
        <v>21</v>
      </c>
      <c r="M60" t="s">
        <v>1486</v>
      </c>
    </row>
    <row r="61" spans="1:13" x14ac:dyDescent="0.25">
      <c r="A61" t="s">
        <v>1487</v>
      </c>
      <c r="B61" t="s">
        <v>173</v>
      </c>
      <c r="C61" t="s">
        <v>163</v>
      </c>
      <c r="D61" t="s">
        <v>248</v>
      </c>
      <c r="E61" t="s">
        <v>174</v>
      </c>
      <c r="F61" t="s">
        <v>1396</v>
      </c>
      <c r="G61" t="s">
        <v>1462</v>
      </c>
      <c r="H61" t="s">
        <v>173</v>
      </c>
      <c r="I61">
        <v>10463.600541629599</v>
      </c>
      <c r="J61">
        <v>2</v>
      </c>
      <c r="K61" t="s">
        <v>39</v>
      </c>
      <c r="L61" t="s">
        <v>21</v>
      </c>
      <c r="M61" t="s">
        <v>1398</v>
      </c>
    </row>
    <row r="62" spans="1:13" x14ac:dyDescent="0.25">
      <c r="A62" t="s">
        <v>1488</v>
      </c>
      <c r="B62" t="s">
        <v>173</v>
      </c>
      <c r="C62" t="s">
        <v>77</v>
      </c>
      <c r="D62" t="s">
        <v>198</v>
      </c>
      <c r="E62" t="s">
        <v>174</v>
      </c>
      <c r="F62" t="s">
        <v>1438</v>
      </c>
      <c r="G62" t="s">
        <v>1462</v>
      </c>
      <c r="H62" t="s">
        <v>173</v>
      </c>
      <c r="I62">
        <v>15097.326663486099</v>
      </c>
      <c r="J62">
        <v>1</v>
      </c>
      <c r="K62" t="s">
        <v>31</v>
      </c>
      <c r="L62" t="s">
        <v>21</v>
      </c>
      <c r="M62" t="s">
        <v>1398</v>
      </c>
    </row>
    <row r="63" spans="1:13" x14ac:dyDescent="0.25">
      <c r="A63" t="s">
        <v>1489</v>
      </c>
      <c r="B63" t="s">
        <v>173</v>
      </c>
      <c r="C63" t="s">
        <v>167</v>
      </c>
      <c r="D63" t="s">
        <v>192</v>
      </c>
      <c r="E63" t="s">
        <v>174</v>
      </c>
      <c r="F63" t="s">
        <v>1396</v>
      </c>
      <c r="G63" t="s">
        <v>1462</v>
      </c>
      <c r="H63" t="s">
        <v>173</v>
      </c>
      <c r="I63">
        <v>10463.600541629599</v>
      </c>
      <c r="J63">
        <v>2</v>
      </c>
      <c r="K63" t="s">
        <v>31</v>
      </c>
      <c r="L63" t="s">
        <v>21</v>
      </c>
      <c r="M63" t="s">
        <v>1426</v>
      </c>
    </row>
    <row r="64" spans="1:13" x14ac:dyDescent="0.25">
      <c r="A64" t="s">
        <v>1490</v>
      </c>
      <c r="B64" t="s">
        <v>173</v>
      </c>
      <c r="C64" t="s">
        <v>80</v>
      </c>
      <c r="D64" t="s">
        <v>198</v>
      </c>
      <c r="E64" t="s">
        <v>174</v>
      </c>
      <c r="F64" t="s">
        <v>1415</v>
      </c>
      <c r="G64" t="s">
        <v>1462</v>
      </c>
      <c r="H64" t="s">
        <v>173</v>
      </c>
      <c r="I64">
        <v>7795.5896806685596</v>
      </c>
      <c r="J64">
        <v>1</v>
      </c>
      <c r="K64" t="s">
        <v>31</v>
      </c>
      <c r="L64" t="s">
        <v>21</v>
      </c>
      <c r="M64" t="s">
        <v>1398</v>
      </c>
    </row>
    <row r="65" spans="1:13" x14ac:dyDescent="0.25">
      <c r="A65" t="s">
        <v>1491</v>
      </c>
      <c r="B65" t="s">
        <v>173</v>
      </c>
      <c r="C65" t="s">
        <v>252</v>
      </c>
      <c r="D65" t="s">
        <v>253</v>
      </c>
      <c r="E65" t="s">
        <v>174</v>
      </c>
      <c r="F65" t="s">
        <v>1396</v>
      </c>
      <c r="G65" t="s">
        <v>1462</v>
      </c>
      <c r="H65" t="s">
        <v>173</v>
      </c>
      <c r="I65">
        <v>10463.600541629599</v>
      </c>
      <c r="J65">
        <v>2</v>
      </c>
      <c r="K65" t="s">
        <v>31</v>
      </c>
      <c r="L65" t="s">
        <v>21</v>
      </c>
      <c r="M65" t="s">
        <v>1398</v>
      </c>
    </row>
    <row r="66" spans="1:13" x14ac:dyDescent="0.25">
      <c r="A66" t="s">
        <v>1492</v>
      </c>
      <c r="B66" t="s">
        <v>173</v>
      </c>
      <c r="C66" t="s">
        <v>85</v>
      </c>
      <c r="D66" t="s">
        <v>198</v>
      </c>
      <c r="E66" t="s">
        <v>174</v>
      </c>
      <c r="F66" t="s">
        <v>1415</v>
      </c>
      <c r="G66" t="s">
        <v>1462</v>
      </c>
      <c r="H66" t="s">
        <v>173</v>
      </c>
      <c r="I66">
        <v>7795.5896806685596</v>
      </c>
      <c r="J66">
        <v>1</v>
      </c>
      <c r="K66" t="s">
        <v>31</v>
      </c>
      <c r="L66" t="s">
        <v>21</v>
      </c>
      <c r="M66" t="s">
        <v>1493</v>
      </c>
    </row>
    <row r="67" spans="1:13" x14ac:dyDescent="0.25">
      <c r="A67" t="s">
        <v>1494</v>
      </c>
      <c r="B67" t="s">
        <v>173</v>
      </c>
      <c r="C67" t="s">
        <v>255</v>
      </c>
      <c r="D67" t="s">
        <v>199</v>
      </c>
      <c r="E67" t="s">
        <v>174</v>
      </c>
      <c r="F67" t="s">
        <v>1402</v>
      </c>
      <c r="G67" t="s">
        <v>1462</v>
      </c>
      <c r="H67" t="s">
        <v>173</v>
      </c>
      <c r="I67">
        <v>12945.1707743426</v>
      </c>
      <c r="J67">
        <v>2</v>
      </c>
      <c r="K67" t="s">
        <v>31</v>
      </c>
      <c r="L67" t="s">
        <v>21</v>
      </c>
      <c r="M67" t="s">
        <v>1398</v>
      </c>
    </row>
    <row r="68" spans="1:13" x14ac:dyDescent="0.25">
      <c r="A68" t="s">
        <v>1495</v>
      </c>
      <c r="B68" t="s">
        <v>173</v>
      </c>
      <c r="C68" t="s">
        <v>89</v>
      </c>
      <c r="D68" t="s">
        <v>198</v>
      </c>
      <c r="E68" t="s">
        <v>174</v>
      </c>
      <c r="F68" t="s">
        <v>1425</v>
      </c>
      <c r="G68" t="s">
        <v>1462</v>
      </c>
      <c r="H68" t="s">
        <v>173</v>
      </c>
      <c r="I68">
        <v>6363.2204544818596</v>
      </c>
      <c r="J68">
        <v>1</v>
      </c>
      <c r="K68" t="s">
        <v>39</v>
      </c>
      <c r="L68" t="s">
        <v>21</v>
      </c>
      <c r="M68" t="s">
        <v>1398</v>
      </c>
    </row>
    <row r="69" spans="1:13" x14ac:dyDescent="0.25">
      <c r="A69" t="s">
        <v>1496</v>
      </c>
      <c r="B69" t="s">
        <v>173</v>
      </c>
      <c r="C69" t="s">
        <v>257</v>
      </c>
      <c r="D69" t="s">
        <v>205</v>
      </c>
      <c r="E69" t="s">
        <v>174</v>
      </c>
      <c r="F69" t="s">
        <v>1497</v>
      </c>
      <c r="G69" t="s">
        <v>1462</v>
      </c>
      <c r="H69" t="s">
        <v>173</v>
      </c>
      <c r="I69">
        <v>2481.5702327129702</v>
      </c>
      <c r="J69">
        <v>2</v>
      </c>
      <c r="K69" t="s">
        <v>31</v>
      </c>
      <c r="L69" t="s">
        <v>21</v>
      </c>
      <c r="M69" t="s">
        <v>1398</v>
      </c>
    </row>
    <row r="70" spans="1:13" x14ac:dyDescent="0.25">
      <c r="A70" t="s">
        <v>1498</v>
      </c>
      <c r="B70" t="s">
        <v>173</v>
      </c>
      <c r="C70" t="s">
        <v>93</v>
      </c>
      <c r="D70" t="s">
        <v>74</v>
      </c>
      <c r="E70" t="s">
        <v>174</v>
      </c>
      <c r="F70" t="s">
        <v>1438</v>
      </c>
      <c r="G70" t="s">
        <v>1462</v>
      </c>
      <c r="H70" t="s">
        <v>173</v>
      </c>
      <c r="I70">
        <v>15097.326663486099</v>
      </c>
      <c r="J70">
        <v>1</v>
      </c>
      <c r="K70" t="s">
        <v>31</v>
      </c>
      <c r="L70" t="s">
        <v>21</v>
      </c>
      <c r="M70" t="s">
        <v>1398</v>
      </c>
    </row>
    <row r="71" spans="1:13" x14ac:dyDescent="0.25">
      <c r="A71" t="s">
        <v>1499</v>
      </c>
      <c r="B71" t="s">
        <v>173</v>
      </c>
      <c r="C71" t="s">
        <v>259</v>
      </c>
      <c r="D71" t="s">
        <v>211</v>
      </c>
      <c r="E71" t="s">
        <v>174</v>
      </c>
      <c r="F71" t="s">
        <v>1396</v>
      </c>
      <c r="G71" t="s">
        <v>1462</v>
      </c>
      <c r="H71" t="s">
        <v>173</v>
      </c>
      <c r="I71">
        <v>10463.600541629599</v>
      </c>
      <c r="J71">
        <v>2</v>
      </c>
      <c r="K71" t="s">
        <v>31</v>
      </c>
      <c r="L71" t="s">
        <v>21</v>
      </c>
      <c r="M71" t="s">
        <v>1442</v>
      </c>
    </row>
    <row r="72" spans="1:13" x14ac:dyDescent="0.25">
      <c r="A72" t="s">
        <v>1500</v>
      </c>
      <c r="B72" t="s">
        <v>173</v>
      </c>
      <c r="C72" t="s">
        <v>98</v>
      </c>
      <c r="D72" t="s">
        <v>207</v>
      </c>
      <c r="E72" t="s">
        <v>174</v>
      </c>
      <c r="F72" t="s">
        <v>1432</v>
      </c>
      <c r="G72" t="s">
        <v>1462</v>
      </c>
      <c r="H72" t="s">
        <v>173</v>
      </c>
      <c r="I72">
        <v>10430.948063084201</v>
      </c>
      <c r="J72">
        <v>1</v>
      </c>
      <c r="K72" t="s">
        <v>20</v>
      </c>
      <c r="L72" t="s">
        <v>21</v>
      </c>
      <c r="M72" t="s">
        <v>1398</v>
      </c>
    </row>
    <row r="73" spans="1:13" x14ac:dyDescent="0.25">
      <c r="A73" t="s">
        <v>1501</v>
      </c>
      <c r="B73" t="s">
        <v>173</v>
      </c>
      <c r="C73" t="s">
        <v>262</v>
      </c>
      <c r="D73" t="s">
        <v>263</v>
      </c>
      <c r="E73" t="s">
        <v>174</v>
      </c>
      <c r="F73" t="s">
        <v>1396</v>
      </c>
      <c r="G73" t="s">
        <v>1462</v>
      </c>
      <c r="H73" t="s">
        <v>173</v>
      </c>
      <c r="I73">
        <v>10463.600541629599</v>
      </c>
      <c r="J73">
        <v>2</v>
      </c>
      <c r="K73" t="s">
        <v>39</v>
      </c>
      <c r="L73" t="s">
        <v>21</v>
      </c>
      <c r="M73" t="s">
        <v>1502</v>
      </c>
    </row>
    <row r="74" spans="1:13" x14ac:dyDescent="0.25">
      <c r="A74" t="s">
        <v>1503</v>
      </c>
      <c r="B74" t="s">
        <v>173</v>
      </c>
      <c r="C74" t="s">
        <v>101</v>
      </c>
      <c r="D74" t="s">
        <v>210</v>
      </c>
      <c r="E74" t="s">
        <v>174</v>
      </c>
      <c r="F74" t="s">
        <v>1432</v>
      </c>
      <c r="G74" t="s">
        <v>1462</v>
      </c>
      <c r="H74" t="s">
        <v>173</v>
      </c>
      <c r="I74">
        <v>10430.948063084201</v>
      </c>
      <c r="J74">
        <v>1</v>
      </c>
      <c r="K74" t="s">
        <v>31</v>
      </c>
      <c r="L74" t="s">
        <v>21</v>
      </c>
      <c r="M74" t="s">
        <v>1398</v>
      </c>
    </row>
    <row r="75" spans="1:13" x14ac:dyDescent="0.25">
      <c r="A75" t="s">
        <v>1504</v>
      </c>
      <c r="B75" t="s">
        <v>173</v>
      </c>
      <c r="C75" t="s">
        <v>213</v>
      </c>
      <c r="D75" t="s">
        <v>214</v>
      </c>
      <c r="E75" t="s">
        <v>174</v>
      </c>
      <c r="F75" t="s">
        <v>1432</v>
      </c>
      <c r="G75" t="s">
        <v>1462</v>
      </c>
      <c r="H75" t="s">
        <v>173</v>
      </c>
      <c r="I75">
        <v>10430.948063084201</v>
      </c>
      <c r="J75">
        <v>1</v>
      </c>
      <c r="K75" t="s">
        <v>20</v>
      </c>
      <c r="L75" t="s">
        <v>21</v>
      </c>
      <c r="M75" t="s">
        <v>1398</v>
      </c>
    </row>
    <row r="76" spans="1:13" x14ac:dyDescent="0.25">
      <c r="A76" t="s">
        <v>1505</v>
      </c>
      <c r="B76" t="s">
        <v>173</v>
      </c>
      <c r="C76" t="s">
        <v>266</v>
      </c>
      <c r="D76" t="s">
        <v>78</v>
      </c>
      <c r="E76" t="s">
        <v>174</v>
      </c>
      <c r="F76" t="s">
        <v>1396</v>
      </c>
      <c r="G76" t="s">
        <v>1462</v>
      </c>
      <c r="H76" t="s">
        <v>173</v>
      </c>
      <c r="I76">
        <v>10463.600541629599</v>
      </c>
      <c r="J76">
        <v>2</v>
      </c>
      <c r="K76" t="s">
        <v>39</v>
      </c>
      <c r="L76" t="s">
        <v>114</v>
      </c>
      <c r="M76">
        <v>6</v>
      </c>
    </row>
    <row r="77" spans="1:13" x14ac:dyDescent="0.25">
      <c r="A77" t="s">
        <v>1506</v>
      </c>
      <c r="B77" t="s">
        <v>173</v>
      </c>
      <c r="C77" t="s">
        <v>217</v>
      </c>
      <c r="D77" t="s">
        <v>218</v>
      </c>
      <c r="E77" t="s">
        <v>174</v>
      </c>
      <c r="F77" t="s">
        <v>1432</v>
      </c>
      <c r="G77" t="s">
        <v>1462</v>
      </c>
      <c r="H77" t="s">
        <v>173</v>
      </c>
      <c r="I77">
        <v>10430.948063084201</v>
      </c>
      <c r="J77">
        <v>1</v>
      </c>
      <c r="K77" t="s">
        <v>39</v>
      </c>
      <c r="L77" t="s">
        <v>114</v>
      </c>
      <c r="M77">
        <v>6</v>
      </c>
    </row>
    <row r="78" spans="1:13" x14ac:dyDescent="0.25">
      <c r="A78" t="s">
        <v>1507</v>
      </c>
      <c r="B78" t="s">
        <v>173</v>
      </c>
      <c r="C78" t="s">
        <v>268</v>
      </c>
      <c r="D78" t="s">
        <v>127</v>
      </c>
      <c r="E78" t="s">
        <v>174</v>
      </c>
      <c r="F78" t="s">
        <v>1396</v>
      </c>
      <c r="G78" t="s">
        <v>1462</v>
      </c>
      <c r="H78" t="s">
        <v>173</v>
      </c>
      <c r="I78">
        <v>10463.600541629599</v>
      </c>
      <c r="J78">
        <v>2</v>
      </c>
      <c r="K78" t="s">
        <v>20</v>
      </c>
      <c r="L78" t="s">
        <v>32</v>
      </c>
      <c r="M78">
        <v>7</v>
      </c>
    </row>
    <row r="79" spans="1:13" x14ac:dyDescent="0.25">
      <c r="A79" t="s">
        <v>1508</v>
      </c>
      <c r="B79" t="s">
        <v>173</v>
      </c>
      <c r="C79" t="s">
        <v>116</v>
      </c>
      <c r="D79" t="s">
        <v>214</v>
      </c>
      <c r="E79" t="s">
        <v>174</v>
      </c>
      <c r="F79" t="s">
        <v>1432</v>
      </c>
      <c r="G79" t="s">
        <v>1462</v>
      </c>
      <c r="H79" t="s">
        <v>173</v>
      </c>
      <c r="I79">
        <v>10430.948063084201</v>
      </c>
      <c r="J79">
        <v>1</v>
      </c>
      <c r="K79" t="s">
        <v>20</v>
      </c>
      <c r="L79" t="s">
        <v>32</v>
      </c>
      <c r="M79">
        <v>7</v>
      </c>
    </row>
    <row r="80" spans="1:13" x14ac:dyDescent="0.25">
      <c r="A80" t="s">
        <v>1509</v>
      </c>
      <c r="B80" t="s">
        <v>173</v>
      </c>
      <c r="C80" t="s">
        <v>27</v>
      </c>
      <c r="D80" t="s">
        <v>271</v>
      </c>
      <c r="E80" t="s">
        <v>174</v>
      </c>
      <c r="F80" t="s">
        <v>1396</v>
      </c>
      <c r="G80" t="s">
        <v>1462</v>
      </c>
      <c r="H80" t="s">
        <v>173</v>
      </c>
      <c r="I80">
        <v>10463.600541629599</v>
      </c>
      <c r="J80">
        <v>2</v>
      </c>
      <c r="K80" t="s">
        <v>31</v>
      </c>
      <c r="L80" t="s">
        <v>32</v>
      </c>
      <c r="M80">
        <v>7</v>
      </c>
    </row>
    <row r="81" spans="1:13" x14ac:dyDescent="0.25">
      <c r="A81" t="s">
        <v>1510</v>
      </c>
      <c r="B81" t="s">
        <v>173</v>
      </c>
      <c r="C81" t="s">
        <v>274</v>
      </c>
      <c r="D81" t="s">
        <v>78</v>
      </c>
      <c r="E81" t="s">
        <v>174</v>
      </c>
      <c r="F81" t="s">
        <v>1396</v>
      </c>
      <c r="G81" t="s">
        <v>1462</v>
      </c>
      <c r="H81" t="s">
        <v>173</v>
      </c>
      <c r="I81">
        <v>10463.600541629599</v>
      </c>
      <c r="J81">
        <v>2</v>
      </c>
      <c r="K81" t="s">
        <v>20</v>
      </c>
      <c r="L81" t="s">
        <v>32</v>
      </c>
      <c r="M81">
        <v>7</v>
      </c>
    </row>
    <row r="82" spans="1:13" x14ac:dyDescent="0.25">
      <c r="A82" t="s">
        <v>1511</v>
      </c>
      <c r="B82" t="s">
        <v>276</v>
      </c>
      <c r="C82" t="s">
        <v>14</v>
      </c>
      <c r="D82" t="s">
        <v>278</v>
      </c>
      <c r="E82" t="s">
        <v>277</v>
      </c>
      <c r="F82" t="s">
        <v>1438</v>
      </c>
      <c r="G82" t="s">
        <v>1512</v>
      </c>
      <c r="H82" t="s">
        <v>276</v>
      </c>
      <c r="I82">
        <v>23050.401653909299</v>
      </c>
      <c r="J82">
        <v>1</v>
      </c>
      <c r="K82" t="s">
        <v>31</v>
      </c>
      <c r="L82" t="s">
        <v>21</v>
      </c>
      <c r="M82" t="s">
        <v>1398</v>
      </c>
    </row>
    <row r="83" spans="1:13" x14ac:dyDescent="0.25">
      <c r="A83" t="s">
        <v>1513</v>
      </c>
      <c r="B83" t="s">
        <v>276</v>
      </c>
      <c r="C83" t="s">
        <v>41</v>
      </c>
      <c r="D83" t="s">
        <v>234</v>
      </c>
      <c r="E83" t="s">
        <v>277</v>
      </c>
      <c r="F83" t="s">
        <v>1438</v>
      </c>
      <c r="G83" t="s">
        <v>1512</v>
      </c>
      <c r="H83" t="s">
        <v>276</v>
      </c>
      <c r="I83">
        <v>23050.401653909299</v>
      </c>
      <c r="J83">
        <v>1</v>
      </c>
      <c r="K83" t="s">
        <v>31</v>
      </c>
      <c r="L83" t="s">
        <v>21</v>
      </c>
      <c r="M83" t="s">
        <v>1398</v>
      </c>
    </row>
    <row r="84" spans="1:13" x14ac:dyDescent="0.25">
      <c r="A84" t="s">
        <v>1514</v>
      </c>
      <c r="B84" t="s">
        <v>276</v>
      </c>
      <c r="C84" t="s">
        <v>46</v>
      </c>
      <c r="D84" t="s">
        <v>281</v>
      </c>
      <c r="E84" t="s">
        <v>277</v>
      </c>
      <c r="F84" t="s">
        <v>1421</v>
      </c>
      <c r="G84" t="s">
        <v>1512</v>
      </c>
      <c r="H84" t="s">
        <v>276</v>
      </c>
      <c r="I84">
        <v>27870.835897667999</v>
      </c>
      <c r="J84">
        <v>1</v>
      </c>
      <c r="K84" t="s">
        <v>31</v>
      </c>
      <c r="L84" t="s">
        <v>21</v>
      </c>
      <c r="M84" t="s">
        <v>1398</v>
      </c>
    </row>
    <row r="85" spans="1:13" x14ac:dyDescent="0.25">
      <c r="A85" t="s">
        <v>1515</v>
      </c>
      <c r="B85" t="s">
        <v>276</v>
      </c>
      <c r="C85" t="s">
        <v>51</v>
      </c>
      <c r="D85" t="s">
        <v>284</v>
      </c>
      <c r="E85" t="s">
        <v>277</v>
      </c>
      <c r="F85" t="s">
        <v>1438</v>
      </c>
      <c r="G85" t="s">
        <v>1512</v>
      </c>
      <c r="H85" t="s">
        <v>276</v>
      </c>
      <c r="I85">
        <v>23050.401653909299</v>
      </c>
      <c r="J85">
        <v>1</v>
      </c>
      <c r="K85" t="s">
        <v>31</v>
      </c>
      <c r="L85" t="s">
        <v>21</v>
      </c>
      <c r="M85" t="s">
        <v>1398</v>
      </c>
    </row>
    <row r="86" spans="1:13" x14ac:dyDescent="0.25">
      <c r="A86" t="s">
        <v>1516</v>
      </c>
      <c r="B86" t="s">
        <v>276</v>
      </c>
      <c r="C86" t="s">
        <v>54</v>
      </c>
      <c r="D86" t="s">
        <v>287</v>
      </c>
      <c r="E86" t="s">
        <v>277</v>
      </c>
      <c r="F86" t="s">
        <v>1421</v>
      </c>
      <c r="G86" t="s">
        <v>1512</v>
      </c>
      <c r="H86" t="s">
        <v>276</v>
      </c>
      <c r="I86">
        <v>27870.835897667999</v>
      </c>
      <c r="J86">
        <v>1</v>
      </c>
      <c r="K86" t="s">
        <v>31</v>
      </c>
      <c r="L86" t="s">
        <v>21</v>
      </c>
      <c r="M86" t="s">
        <v>1398</v>
      </c>
    </row>
    <row r="87" spans="1:13" x14ac:dyDescent="0.25">
      <c r="A87" t="s">
        <v>1517</v>
      </c>
      <c r="B87" t="s">
        <v>276</v>
      </c>
      <c r="C87" t="s">
        <v>58</v>
      </c>
      <c r="D87" t="s">
        <v>287</v>
      </c>
      <c r="E87" t="s">
        <v>277</v>
      </c>
      <c r="F87" t="s">
        <v>1421</v>
      </c>
      <c r="G87" t="s">
        <v>1512</v>
      </c>
      <c r="H87" t="s">
        <v>276</v>
      </c>
      <c r="I87">
        <v>27870.835897667999</v>
      </c>
      <c r="J87">
        <v>1</v>
      </c>
      <c r="K87" t="s">
        <v>31</v>
      </c>
      <c r="L87" t="s">
        <v>21</v>
      </c>
      <c r="M87" t="s">
        <v>1398</v>
      </c>
    </row>
    <row r="88" spans="1:13" x14ac:dyDescent="0.25">
      <c r="A88" t="s">
        <v>1518</v>
      </c>
      <c r="B88" t="s">
        <v>276</v>
      </c>
      <c r="C88" t="s">
        <v>62</v>
      </c>
      <c r="D88" t="s">
        <v>291</v>
      </c>
      <c r="E88" t="s">
        <v>277</v>
      </c>
      <c r="F88" t="s">
        <v>1438</v>
      </c>
      <c r="G88" t="s">
        <v>1512</v>
      </c>
      <c r="H88" t="s">
        <v>276</v>
      </c>
      <c r="I88">
        <v>23050.401653909299</v>
      </c>
      <c r="J88">
        <v>1</v>
      </c>
      <c r="K88" t="s">
        <v>31</v>
      </c>
      <c r="L88" t="s">
        <v>21</v>
      </c>
      <c r="M88" t="s">
        <v>1398</v>
      </c>
    </row>
    <row r="89" spans="1:13" x14ac:dyDescent="0.25">
      <c r="A89" t="s">
        <v>1519</v>
      </c>
      <c r="B89" t="s">
        <v>276</v>
      </c>
      <c r="C89" t="s">
        <v>66</v>
      </c>
      <c r="D89" t="s">
        <v>294</v>
      </c>
      <c r="E89" t="s">
        <v>277</v>
      </c>
      <c r="F89" t="s">
        <v>1438</v>
      </c>
      <c r="G89" t="s">
        <v>1512</v>
      </c>
      <c r="H89" t="s">
        <v>276</v>
      </c>
      <c r="I89">
        <v>23050.401653909299</v>
      </c>
      <c r="J89">
        <v>1</v>
      </c>
      <c r="K89" t="s">
        <v>31</v>
      </c>
      <c r="L89" t="s">
        <v>21</v>
      </c>
      <c r="M89" t="s">
        <v>1398</v>
      </c>
    </row>
    <row r="90" spans="1:13" x14ac:dyDescent="0.25">
      <c r="A90" t="s">
        <v>1520</v>
      </c>
      <c r="B90" t="s">
        <v>276</v>
      </c>
      <c r="C90" t="s">
        <v>70</v>
      </c>
      <c r="D90" t="s">
        <v>297</v>
      </c>
      <c r="E90" t="s">
        <v>277</v>
      </c>
      <c r="F90" t="s">
        <v>1421</v>
      </c>
      <c r="G90" t="s">
        <v>1512</v>
      </c>
      <c r="H90" t="s">
        <v>276</v>
      </c>
      <c r="I90">
        <v>27870.835897667999</v>
      </c>
      <c r="J90">
        <v>1</v>
      </c>
      <c r="K90" t="s">
        <v>31</v>
      </c>
      <c r="L90" t="s">
        <v>21</v>
      </c>
      <c r="M90" t="s">
        <v>1398</v>
      </c>
    </row>
    <row r="91" spans="1:13" x14ac:dyDescent="0.25">
      <c r="A91" t="s">
        <v>1521</v>
      </c>
      <c r="B91" t="s">
        <v>276</v>
      </c>
      <c r="C91" t="s">
        <v>73</v>
      </c>
      <c r="D91" t="s">
        <v>300</v>
      </c>
      <c r="E91" t="s">
        <v>277</v>
      </c>
      <c r="F91" t="s">
        <v>1438</v>
      </c>
      <c r="G91" t="s">
        <v>1512</v>
      </c>
      <c r="H91" t="s">
        <v>276</v>
      </c>
      <c r="I91">
        <v>23050.401653909299</v>
      </c>
      <c r="J91">
        <v>1</v>
      </c>
      <c r="K91" t="s">
        <v>31</v>
      </c>
      <c r="L91" t="s">
        <v>21</v>
      </c>
      <c r="M91" t="s">
        <v>1442</v>
      </c>
    </row>
    <row r="92" spans="1:13" x14ac:dyDescent="0.25">
      <c r="A92" t="s">
        <v>1522</v>
      </c>
      <c r="B92" t="s">
        <v>276</v>
      </c>
      <c r="C92" t="s">
        <v>217</v>
      </c>
      <c r="D92" t="s">
        <v>303</v>
      </c>
      <c r="E92" t="s">
        <v>277</v>
      </c>
      <c r="F92" t="s">
        <v>1438</v>
      </c>
      <c r="G92" t="s">
        <v>1512</v>
      </c>
      <c r="H92" t="s">
        <v>276</v>
      </c>
      <c r="I92">
        <v>23050.401653909299</v>
      </c>
      <c r="J92">
        <v>1</v>
      </c>
      <c r="K92" t="s">
        <v>31</v>
      </c>
      <c r="L92" t="s">
        <v>114</v>
      </c>
      <c r="M92">
        <v>6</v>
      </c>
    </row>
    <row r="93" spans="1:13" x14ac:dyDescent="0.25">
      <c r="A93" t="s">
        <v>1523</v>
      </c>
      <c r="B93" t="s">
        <v>276</v>
      </c>
      <c r="C93" t="s">
        <v>305</v>
      </c>
      <c r="D93" t="s">
        <v>250</v>
      </c>
      <c r="E93" t="s">
        <v>277</v>
      </c>
      <c r="F93" t="s">
        <v>1438</v>
      </c>
      <c r="G93" t="s">
        <v>1512</v>
      </c>
      <c r="H93" t="s">
        <v>276</v>
      </c>
      <c r="I93">
        <v>23050.401653909299</v>
      </c>
      <c r="J93">
        <v>1</v>
      </c>
      <c r="K93" t="s">
        <v>31</v>
      </c>
      <c r="L93" t="s">
        <v>114</v>
      </c>
      <c r="M93">
        <v>6</v>
      </c>
    </row>
    <row r="94" spans="1:13" x14ac:dyDescent="0.25">
      <c r="A94" t="s">
        <v>1524</v>
      </c>
      <c r="B94" t="s">
        <v>307</v>
      </c>
      <c r="C94" t="s">
        <v>23</v>
      </c>
      <c r="D94" t="s">
        <v>137</v>
      </c>
      <c r="E94" t="s">
        <v>308</v>
      </c>
      <c r="F94" t="s">
        <v>1396</v>
      </c>
      <c r="G94" t="s">
        <v>1525</v>
      </c>
      <c r="H94" t="s">
        <v>307</v>
      </c>
      <c r="I94">
        <v>42155.980134311401</v>
      </c>
      <c r="J94">
        <v>2</v>
      </c>
      <c r="K94" t="s">
        <v>31</v>
      </c>
      <c r="L94" t="s">
        <v>21</v>
      </c>
      <c r="M94" t="s">
        <v>1470</v>
      </c>
    </row>
    <row r="95" spans="1:13" x14ac:dyDescent="0.25">
      <c r="A95" t="s">
        <v>1526</v>
      </c>
      <c r="B95" t="s">
        <v>307</v>
      </c>
      <c r="C95" t="s">
        <v>14</v>
      </c>
      <c r="D95" t="s">
        <v>188</v>
      </c>
      <c r="E95" t="s">
        <v>308</v>
      </c>
      <c r="F95" t="s">
        <v>1432</v>
      </c>
      <c r="G95" t="s">
        <v>1525</v>
      </c>
      <c r="H95" t="s">
        <v>307</v>
      </c>
      <c r="I95">
        <v>9473.4765312353593</v>
      </c>
      <c r="J95">
        <v>1</v>
      </c>
      <c r="K95" t="s">
        <v>39</v>
      </c>
      <c r="L95" t="s">
        <v>21</v>
      </c>
      <c r="M95" t="s">
        <v>1398</v>
      </c>
    </row>
    <row r="96" spans="1:13" x14ac:dyDescent="0.25">
      <c r="A96" t="s">
        <v>1527</v>
      </c>
      <c r="B96" t="s">
        <v>307</v>
      </c>
      <c r="C96" t="s">
        <v>130</v>
      </c>
      <c r="D96" t="s">
        <v>330</v>
      </c>
      <c r="E96" t="s">
        <v>308</v>
      </c>
      <c r="F96" t="s">
        <v>1423</v>
      </c>
      <c r="G96" t="s">
        <v>1525</v>
      </c>
      <c r="H96" t="s">
        <v>307</v>
      </c>
      <c r="I96">
        <v>38848.047814864898</v>
      </c>
      <c r="J96">
        <v>2</v>
      </c>
      <c r="K96" t="s">
        <v>39</v>
      </c>
      <c r="L96" t="s">
        <v>21</v>
      </c>
      <c r="M96" t="s">
        <v>1528</v>
      </c>
    </row>
    <row r="97" spans="1:13" x14ac:dyDescent="0.25">
      <c r="A97" t="s">
        <v>1529</v>
      </c>
      <c r="B97" t="s">
        <v>307</v>
      </c>
      <c r="C97" t="s">
        <v>41</v>
      </c>
      <c r="D97" t="s">
        <v>188</v>
      </c>
      <c r="E97" t="s">
        <v>308</v>
      </c>
      <c r="F97" t="s">
        <v>1444</v>
      </c>
      <c r="G97" t="s">
        <v>1525</v>
      </c>
      <c r="H97" t="s">
        <v>307</v>
      </c>
      <c r="I97">
        <v>23197.289998271299</v>
      </c>
      <c r="J97">
        <v>1</v>
      </c>
      <c r="K97" t="s">
        <v>31</v>
      </c>
      <c r="L97" t="s">
        <v>21</v>
      </c>
      <c r="M97" t="s">
        <v>1478</v>
      </c>
    </row>
    <row r="98" spans="1:13" x14ac:dyDescent="0.25">
      <c r="A98" t="s">
        <v>1530</v>
      </c>
      <c r="B98" t="s">
        <v>307</v>
      </c>
      <c r="C98" t="s">
        <v>135</v>
      </c>
      <c r="D98" t="s">
        <v>332</v>
      </c>
      <c r="E98" t="s">
        <v>308</v>
      </c>
      <c r="F98" t="s">
        <v>1410</v>
      </c>
      <c r="G98" t="s">
        <v>1525</v>
      </c>
      <c r="H98" t="s">
        <v>307</v>
      </c>
      <c r="I98">
        <v>18209.961243361999</v>
      </c>
      <c r="J98">
        <v>2</v>
      </c>
      <c r="K98" t="s">
        <v>39</v>
      </c>
      <c r="L98" t="s">
        <v>21</v>
      </c>
      <c r="M98" t="s">
        <v>1470</v>
      </c>
    </row>
    <row r="99" spans="1:13" x14ac:dyDescent="0.25">
      <c r="A99" t="s">
        <v>1531</v>
      </c>
      <c r="B99" t="s">
        <v>307</v>
      </c>
      <c r="C99" t="s">
        <v>46</v>
      </c>
      <c r="D99" t="s">
        <v>188</v>
      </c>
      <c r="E99" t="s">
        <v>308</v>
      </c>
      <c r="F99" t="s">
        <v>1408</v>
      </c>
      <c r="G99" t="s">
        <v>1525</v>
      </c>
      <c r="H99" t="s">
        <v>307</v>
      </c>
      <c r="I99">
        <v>19441.734197644</v>
      </c>
      <c r="J99">
        <v>1</v>
      </c>
      <c r="K99" t="s">
        <v>39</v>
      </c>
      <c r="L99" t="s">
        <v>21</v>
      </c>
      <c r="M99" t="s">
        <v>1532</v>
      </c>
    </row>
    <row r="100" spans="1:13" x14ac:dyDescent="0.25">
      <c r="A100" t="s">
        <v>1533</v>
      </c>
      <c r="B100" t="s">
        <v>307</v>
      </c>
      <c r="C100" t="s">
        <v>139</v>
      </c>
      <c r="D100" t="s">
        <v>334</v>
      </c>
      <c r="E100" t="s">
        <v>308</v>
      </c>
      <c r="F100" t="s">
        <v>1396</v>
      </c>
      <c r="G100" t="s">
        <v>1525</v>
      </c>
      <c r="H100" t="s">
        <v>307</v>
      </c>
      <c r="I100">
        <v>42155.980134311401</v>
      </c>
      <c r="J100">
        <v>2</v>
      </c>
      <c r="K100" t="s">
        <v>31</v>
      </c>
      <c r="L100" t="s">
        <v>21</v>
      </c>
      <c r="M100" t="s">
        <v>1534</v>
      </c>
    </row>
    <row r="101" spans="1:13" x14ac:dyDescent="0.25">
      <c r="A101" t="s">
        <v>1535</v>
      </c>
      <c r="B101" t="s">
        <v>307</v>
      </c>
      <c r="C101" t="s">
        <v>51</v>
      </c>
      <c r="D101" t="s">
        <v>198</v>
      </c>
      <c r="E101" t="s">
        <v>308</v>
      </c>
      <c r="F101" t="s">
        <v>1415</v>
      </c>
      <c r="G101" t="s">
        <v>1525</v>
      </c>
      <c r="H101" t="s">
        <v>307</v>
      </c>
      <c r="I101">
        <v>42061.894687998501</v>
      </c>
      <c r="J101">
        <v>1</v>
      </c>
      <c r="K101" t="s">
        <v>31</v>
      </c>
      <c r="L101" t="s">
        <v>21</v>
      </c>
      <c r="M101" t="s">
        <v>1398</v>
      </c>
    </row>
    <row r="102" spans="1:13" x14ac:dyDescent="0.25">
      <c r="A102" t="s">
        <v>1536</v>
      </c>
      <c r="B102" t="s">
        <v>307</v>
      </c>
      <c r="C102" t="s">
        <v>142</v>
      </c>
      <c r="D102" t="s">
        <v>133</v>
      </c>
      <c r="E102" t="s">
        <v>308</v>
      </c>
      <c r="F102" t="s">
        <v>1402</v>
      </c>
      <c r="G102" t="s">
        <v>1525</v>
      </c>
      <c r="H102" t="s">
        <v>307</v>
      </c>
      <c r="I102">
        <v>21892.848390464798</v>
      </c>
      <c r="J102">
        <v>2</v>
      </c>
      <c r="K102" t="s">
        <v>31</v>
      </c>
      <c r="L102" t="s">
        <v>21</v>
      </c>
      <c r="M102" t="s">
        <v>1398</v>
      </c>
    </row>
    <row r="103" spans="1:13" x14ac:dyDescent="0.25">
      <c r="A103" t="s">
        <v>1537</v>
      </c>
      <c r="B103" t="s">
        <v>307</v>
      </c>
      <c r="C103" t="s">
        <v>54</v>
      </c>
      <c r="D103" t="s">
        <v>198</v>
      </c>
      <c r="E103" t="s">
        <v>308</v>
      </c>
      <c r="F103" t="s">
        <v>1425</v>
      </c>
      <c r="G103" t="s">
        <v>1525</v>
      </c>
      <c r="H103" t="s">
        <v>307</v>
      </c>
      <c r="I103">
        <v>8504.0577425616993</v>
      </c>
      <c r="J103">
        <v>1</v>
      </c>
      <c r="K103" t="s">
        <v>39</v>
      </c>
      <c r="L103" t="s">
        <v>21</v>
      </c>
      <c r="M103" t="s">
        <v>1532</v>
      </c>
    </row>
    <row r="104" spans="1:13" x14ac:dyDescent="0.25">
      <c r="A104" t="s">
        <v>1538</v>
      </c>
      <c r="B104" t="s">
        <v>307</v>
      </c>
      <c r="C104" t="s">
        <v>145</v>
      </c>
      <c r="D104" t="s">
        <v>338</v>
      </c>
      <c r="E104" t="s">
        <v>308</v>
      </c>
      <c r="F104" t="s">
        <v>1497</v>
      </c>
      <c r="G104" t="s">
        <v>1525</v>
      </c>
      <c r="H104" t="s">
        <v>307</v>
      </c>
      <c r="I104">
        <v>10210.153764021699</v>
      </c>
      <c r="J104">
        <v>2</v>
      </c>
      <c r="K104" t="s">
        <v>39</v>
      </c>
      <c r="L104" t="s">
        <v>21</v>
      </c>
      <c r="M104" t="s">
        <v>1398</v>
      </c>
    </row>
    <row r="105" spans="1:13" x14ac:dyDescent="0.25">
      <c r="A105" t="s">
        <v>1539</v>
      </c>
      <c r="B105" t="s">
        <v>307</v>
      </c>
      <c r="C105" t="s">
        <v>58</v>
      </c>
      <c r="D105" t="s">
        <v>198</v>
      </c>
      <c r="E105" t="s">
        <v>308</v>
      </c>
      <c r="F105" t="s">
        <v>1400</v>
      </c>
      <c r="G105" t="s">
        <v>1525</v>
      </c>
      <c r="H105" t="s">
        <v>307</v>
      </c>
      <c r="I105">
        <v>5372.0070302507002</v>
      </c>
      <c r="J105">
        <v>1</v>
      </c>
      <c r="K105" t="s">
        <v>39</v>
      </c>
      <c r="L105" t="s">
        <v>21</v>
      </c>
      <c r="M105" t="s">
        <v>1478</v>
      </c>
    </row>
    <row r="106" spans="1:13" x14ac:dyDescent="0.25">
      <c r="A106" t="s">
        <v>1540</v>
      </c>
      <c r="B106" t="s">
        <v>307</v>
      </c>
      <c r="C106" t="s">
        <v>62</v>
      </c>
      <c r="D106" t="s">
        <v>1254</v>
      </c>
      <c r="E106" t="s">
        <v>308</v>
      </c>
      <c r="F106" t="s">
        <v>1421</v>
      </c>
      <c r="G106" t="s">
        <v>1525</v>
      </c>
      <c r="H106" t="s">
        <v>307</v>
      </c>
      <c r="I106">
        <v>21002.727118783001</v>
      </c>
      <c r="J106">
        <v>1</v>
      </c>
      <c r="K106" t="s">
        <v>31</v>
      </c>
      <c r="L106" t="s">
        <v>21</v>
      </c>
      <c r="M106" t="s">
        <v>1398</v>
      </c>
    </row>
    <row r="107" spans="1:13" x14ac:dyDescent="0.25">
      <c r="A107" t="s">
        <v>1541</v>
      </c>
      <c r="B107" t="s">
        <v>307</v>
      </c>
      <c r="C107" t="s">
        <v>66</v>
      </c>
      <c r="D107" t="s">
        <v>911</v>
      </c>
      <c r="E107" t="s">
        <v>308</v>
      </c>
      <c r="F107" t="s">
        <v>1438</v>
      </c>
      <c r="G107" t="s">
        <v>1525</v>
      </c>
      <c r="H107" t="s">
        <v>307</v>
      </c>
      <c r="I107">
        <v>40106.685604558697</v>
      </c>
      <c r="J107">
        <v>1</v>
      </c>
      <c r="K107" t="s">
        <v>39</v>
      </c>
      <c r="L107" t="s">
        <v>21</v>
      </c>
      <c r="M107" t="s">
        <v>1435</v>
      </c>
    </row>
    <row r="108" spans="1:13" x14ac:dyDescent="0.25">
      <c r="A108" t="s">
        <v>1542</v>
      </c>
      <c r="B108" t="s">
        <v>341</v>
      </c>
      <c r="C108" t="s">
        <v>23</v>
      </c>
      <c r="D108" t="s">
        <v>269</v>
      </c>
      <c r="E108" t="s">
        <v>342</v>
      </c>
      <c r="F108" t="s">
        <v>1423</v>
      </c>
      <c r="G108" t="s">
        <v>1543</v>
      </c>
      <c r="H108" t="s">
        <v>341</v>
      </c>
      <c r="I108">
        <v>5457.2786712515299</v>
      </c>
      <c r="J108">
        <v>2</v>
      </c>
      <c r="K108" t="s">
        <v>39</v>
      </c>
      <c r="L108" t="s">
        <v>21</v>
      </c>
      <c r="M108" t="s">
        <v>1398</v>
      </c>
    </row>
    <row r="109" spans="1:13" x14ac:dyDescent="0.25">
      <c r="A109" t="s">
        <v>1544</v>
      </c>
      <c r="B109" t="s">
        <v>341</v>
      </c>
      <c r="C109" t="s">
        <v>14</v>
      </c>
      <c r="D109" t="s">
        <v>343</v>
      </c>
      <c r="E109" t="s">
        <v>342</v>
      </c>
      <c r="F109" t="s">
        <v>1421</v>
      </c>
      <c r="G109" t="s">
        <v>1543</v>
      </c>
      <c r="H109" t="s">
        <v>341</v>
      </c>
      <c r="I109">
        <v>5426.4434777892702</v>
      </c>
      <c r="J109">
        <v>1</v>
      </c>
      <c r="K109" t="s">
        <v>39</v>
      </c>
      <c r="L109" t="s">
        <v>21</v>
      </c>
      <c r="M109" t="s">
        <v>1545</v>
      </c>
    </row>
    <row r="110" spans="1:13" x14ac:dyDescent="0.25">
      <c r="A110" t="s">
        <v>1546</v>
      </c>
      <c r="B110" t="s">
        <v>341</v>
      </c>
      <c r="C110" t="s">
        <v>41</v>
      </c>
      <c r="D110" t="s">
        <v>348</v>
      </c>
      <c r="E110" t="s">
        <v>342</v>
      </c>
      <c r="F110" t="s">
        <v>1421</v>
      </c>
      <c r="G110" t="s">
        <v>1543</v>
      </c>
      <c r="H110" t="s">
        <v>341</v>
      </c>
      <c r="I110">
        <v>5426.4434777892702</v>
      </c>
      <c r="J110">
        <v>1</v>
      </c>
      <c r="K110" t="s">
        <v>39</v>
      </c>
      <c r="L110" t="s">
        <v>21</v>
      </c>
      <c r="M110" t="s">
        <v>1547</v>
      </c>
    </row>
    <row r="111" spans="1:13" x14ac:dyDescent="0.25">
      <c r="A111" t="s">
        <v>1548</v>
      </c>
      <c r="B111" t="s">
        <v>354</v>
      </c>
      <c r="C111" t="s">
        <v>14</v>
      </c>
      <c r="D111" t="s">
        <v>56</v>
      </c>
      <c r="E111" t="s">
        <v>355</v>
      </c>
      <c r="F111" t="s">
        <v>1421</v>
      </c>
      <c r="G111" t="s">
        <v>1543</v>
      </c>
      <c r="H111" t="s">
        <v>354</v>
      </c>
      <c r="I111">
        <v>66451.692236108094</v>
      </c>
      <c r="J111">
        <v>1</v>
      </c>
      <c r="K111" t="s">
        <v>31</v>
      </c>
      <c r="L111" t="s">
        <v>21</v>
      </c>
      <c r="M111" t="s">
        <v>1398</v>
      </c>
    </row>
    <row r="112" spans="1:13" x14ac:dyDescent="0.25">
      <c r="A112" t="s">
        <v>1549</v>
      </c>
      <c r="B112" t="s">
        <v>354</v>
      </c>
      <c r="C112" t="s">
        <v>217</v>
      </c>
      <c r="D112" t="s">
        <v>56</v>
      </c>
      <c r="E112" t="s">
        <v>355</v>
      </c>
      <c r="F112" t="s">
        <v>1421</v>
      </c>
      <c r="G112" t="s">
        <v>1543</v>
      </c>
      <c r="H112" t="s">
        <v>354</v>
      </c>
      <c r="I112">
        <v>66451.692236108094</v>
      </c>
      <c r="J112">
        <v>1</v>
      </c>
      <c r="K112" t="s">
        <v>31</v>
      </c>
      <c r="L112" t="s">
        <v>114</v>
      </c>
      <c r="M112">
        <v>6</v>
      </c>
    </row>
    <row r="113" spans="1:13" x14ac:dyDescent="0.25">
      <c r="A113" t="s">
        <v>1550</v>
      </c>
      <c r="B113" t="s">
        <v>354</v>
      </c>
      <c r="C113" t="s">
        <v>116</v>
      </c>
      <c r="D113" t="s">
        <v>56</v>
      </c>
      <c r="E113" t="s">
        <v>355</v>
      </c>
      <c r="F113" t="s">
        <v>1421</v>
      </c>
      <c r="G113" t="s">
        <v>1543</v>
      </c>
      <c r="H113" t="s">
        <v>354</v>
      </c>
      <c r="I113">
        <v>66451.692236108094</v>
      </c>
      <c r="J113">
        <v>1</v>
      </c>
      <c r="K113" t="s">
        <v>31</v>
      </c>
      <c r="L113" t="s">
        <v>32</v>
      </c>
      <c r="M113">
        <v>7</v>
      </c>
    </row>
    <row r="114" spans="1:13" x14ac:dyDescent="0.25">
      <c r="A114" t="s">
        <v>1551</v>
      </c>
      <c r="B114" t="s">
        <v>359</v>
      </c>
      <c r="C114" t="s">
        <v>23</v>
      </c>
      <c r="D114" t="s">
        <v>374</v>
      </c>
      <c r="E114" t="s">
        <v>360</v>
      </c>
      <c r="F114" t="s">
        <v>1497</v>
      </c>
      <c r="G114" t="s">
        <v>1543</v>
      </c>
      <c r="H114" t="s">
        <v>359</v>
      </c>
      <c r="I114">
        <v>7550.1426797761796</v>
      </c>
      <c r="J114">
        <v>2</v>
      </c>
      <c r="K114" t="s">
        <v>31</v>
      </c>
      <c r="L114" t="s">
        <v>21</v>
      </c>
      <c r="M114" t="s">
        <v>1470</v>
      </c>
    </row>
    <row r="115" spans="1:13" x14ac:dyDescent="0.25">
      <c r="A115" t="s">
        <v>1552</v>
      </c>
      <c r="B115" t="s">
        <v>359</v>
      </c>
      <c r="C115" t="s">
        <v>14</v>
      </c>
      <c r="D115" t="s">
        <v>198</v>
      </c>
      <c r="E115" t="s">
        <v>360</v>
      </c>
      <c r="F115" t="s">
        <v>1421</v>
      </c>
      <c r="G115" t="s">
        <v>1543</v>
      </c>
      <c r="H115" t="s">
        <v>359</v>
      </c>
      <c r="I115">
        <v>16352.5698926635</v>
      </c>
      <c r="J115">
        <v>1</v>
      </c>
      <c r="K115" t="s">
        <v>31</v>
      </c>
      <c r="L115" t="s">
        <v>21</v>
      </c>
      <c r="M115" t="s">
        <v>1442</v>
      </c>
    </row>
    <row r="116" spans="1:13" x14ac:dyDescent="0.25">
      <c r="A116" t="s">
        <v>1553</v>
      </c>
      <c r="B116" t="s">
        <v>359</v>
      </c>
      <c r="C116" t="s">
        <v>130</v>
      </c>
      <c r="D116" t="s">
        <v>227</v>
      </c>
      <c r="E116" t="s">
        <v>360</v>
      </c>
      <c r="F116" t="s">
        <v>1402</v>
      </c>
      <c r="G116" t="s">
        <v>1543</v>
      </c>
      <c r="H116" t="s">
        <v>359</v>
      </c>
      <c r="I116">
        <v>3317.7829042212602</v>
      </c>
      <c r="J116">
        <v>2</v>
      </c>
      <c r="K116" t="s">
        <v>31</v>
      </c>
      <c r="L116" t="s">
        <v>21</v>
      </c>
      <c r="M116" t="s">
        <v>1528</v>
      </c>
    </row>
    <row r="117" spans="1:13" x14ac:dyDescent="0.25">
      <c r="A117" t="s">
        <v>1554</v>
      </c>
      <c r="B117" t="s">
        <v>359</v>
      </c>
      <c r="C117" t="s">
        <v>41</v>
      </c>
      <c r="D117" t="s">
        <v>318</v>
      </c>
      <c r="E117" t="s">
        <v>360</v>
      </c>
      <c r="F117" t="s">
        <v>1425</v>
      </c>
      <c r="G117" t="s">
        <v>1543</v>
      </c>
      <c r="H117" t="s">
        <v>359</v>
      </c>
      <c r="I117">
        <v>7282.1652602816603</v>
      </c>
      <c r="J117">
        <v>1</v>
      </c>
      <c r="K117" t="s">
        <v>31</v>
      </c>
      <c r="L117" t="s">
        <v>21</v>
      </c>
      <c r="M117" t="s">
        <v>1502</v>
      </c>
    </row>
    <row r="118" spans="1:13" x14ac:dyDescent="0.25">
      <c r="A118" t="s">
        <v>1555</v>
      </c>
      <c r="B118" t="s">
        <v>359</v>
      </c>
      <c r="C118" t="s">
        <v>135</v>
      </c>
      <c r="D118" t="s">
        <v>378</v>
      </c>
      <c r="E118" t="s">
        <v>360</v>
      </c>
      <c r="F118" t="s">
        <v>1423</v>
      </c>
      <c r="G118" t="s">
        <v>1543</v>
      </c>
      <c r="H118" t="s">
        <v>359</v>
      </c>
      <c r="I118">
        <v>17294.723368793901</v>
      </c>
      <c r="J118">
        <v>2</v>
      </c>
      <c r="K118" t="s">
        <v>31</v>
      </c>
      <c r="L118" t="s">
        <v>21</v>
      </c>
      <c r="M118" t="s">
        <v>1534</v>
      </c>
    </row>
    <row r="119" spans="1:13" x14ac:dyDescent="0.25">
      <c r="A119" t="s">
        <v>1556</v>
      </c>
      <c r="B119" t="s">
        <v>359</v>
      </c>
      <c r="C119" t="s">
        <v>46</v>
      </c>
      <c r="D119" t="s">
        <v>361</v>
      </c>
      <c r="E119" t="s">
        <v>360</v>
      </c>
      <c r="F119" t="s">
        <v>1415</v>
      </c>
      <c r="G119" t="s">
        <v>1543</v>
      </c>
      <c r="H119" t="s">
        <v>359</v>
      </c>
      <c r="I119">
        <v>873.976284954638</v>
      </c>
      <c r="J119">
        <v>1</v>
      </c>
      <c r="K119" t="s">
        <v>31</v>
      </c>
      <c r="L119" t="s">
        <v>21</v>
      </c>
      <c r="M119" t="s">
        <v>1442</v>
      </c>
    </row>
    <row r="120" spans="1:13" x14ac:dyDescent="0.25">
      <c r="A120" t="s">
        <v>1557</v>
      </c>
      <c r="B120" t="s">
        <v>359</v>
      </c>
      <c r="C120" t="s">
        <v>51</v>
      </c>
      <c r="D120" t="s">
        <v>365</v>
      </c>
      <c r="E120" t="s">
        <v>360</v>
      </c>
      <c r="F120" t="s">
        <v>1415</v>
      </c>
      <c r="G120" t="s">
        <v>1543</v>
      </c>
      <c r="H120" t="s">
        <v>359</v>
      </c>
      <c r="I120">
        <v>873.976284954638</v>
      </c>
      <c r="J120">
        <v>1</v>
      </c>
      <c r="K120" t="s">
        <v>31</v>
      </c>
      <c r="L120" t="s">
        <v>21</v>
      </c>
      <c r="M120" t="s">
        <v>1502</v>
      </c>
    </row>
    <row r="121" spans="1:13" x14ac:dyDescent="0.25">
      <c r="A121" t="s">
        <v>1558</v>
      </c>
      <c r="B121" t="s">
        <v>359</v>
      </c>
      <c r="C121" t="s">
        <v>54</v>
      </c>
      <c r="D121" t="s">
        <v>291</v>
      </c>
      <c r="E121" t="s">
        <v>360</v>
      </c>
      <c r="F121" t="s">
        <v>1438</v>
      </c>
      <c r="G121" t="s">
        <v>1543</v>
      </c>
      <c r="H121" t="s">
        <v>359</v>
      </c>
      <c r="I121">
        <v>3315.8945316761501</v>
      </c>
      <c r="J121">
        <v>1</v>
      </c>
      <c r="K121" t="s">
        <v>31</v>
      </c>
      <c r="L121" t="s">
        <v>21</v>
      </c>
      <c r="M121" t="s">
        <v>1435</v>
      </c>
    </row>
    <row r="122" spans="1:13" x14ac:dyDescent="0.25">
      <c r="A122" t="s">
        <v>1559</v>
      </c>
      <c r="B122" t="s">
        <v>359</v>
      </c>
      <c r="C122" t="s">
        <v>106</v>
      </c>
      <c r="D122" t="s">
        <v>239</v>
      </c>
      <c r="E122" t="s">
        <v>360</v>
      </c>
      <c r="F122" t="s">
        <v>1396</v>
      </c>
      <c r="G122" t="s">
        <v>1543</v>
      </c>
      <c r="H122" t="s">
        <v>359</v>
      </c>
      <c r="I122">
        <v>880.09479719724402</v>
      </c>
      <c r="J122">
        <v>2</v>
      </c>
      <c r="K122" t="s">
        <v>31</v>
      </c>
      <c r="L122" t="s">
        <v>21</v>
      </c>
      <c r="M122" t="s">
        <v>1534</v>
      </c>
    </row>
    <row r="123" spans="1:13" x14ac:dyDescent="0.25">
      <c r="A123" t="s">
        <v>1560</v>
      </c>
      <c r="B123" t="s">
        <v>381</v>
      </c>
      <c r="C123" t="s">
        <v>23</v>
      </c>
      <c r="D123" t="s">
        <v>127</v>
      </c>
      <c r="E123" t="s">
        <v>382</v>
      </c>
      <c r="F123" t="s">
        <v>1402</v>
      </c>
      <c r="G123" t="s">
        <v>1561</v>
      </c>
      <c r="H123" t="s">
        <v>381</v>
      </c>
      <c r="I123">
        <v>3328.2431294133098</v>
      </c>
      <c r="J123">
        <v>2</v>
      </c>
      <c r="K123" t="s">
        <v>387</v>
      </c>
      <c r="L123" t="s">
        <v>21</v>
      </c>
      <c r="M123" t="s">
        <v>1470</v>
      </c>
    </row>
    <row r="124" spans="1:13" x14ac:dyDescent="0.25">
      <c r="A124" t="s">
        <v>1562</v>
      </c>
      <c r="B124" t="s">
        <v>381</v>
      </c>
      <c r="C124" t="s">
        <v>14</v>
      </c>
      <c r="D124" t="s">
        <v>383</v>
      </c>
      <c r="E124" t="s">
        <v>382</v>
      </c>
      <c r="F124" t="s">
        <v>1421</v>
      </c>
      <c r="G124" t="s">
        <v>1561</v>
      </c>
      <c r="H124" t="s">
        <v>381</v>
      </c>
      <c r="I124">
        <v>8841.2035767010893</v>
      </c>
      <c r="J124">
        <v>1</v>
      </c>
      <c r="K124" t="s">
        <v>387</v>
      </c>
      <c r="L124" t="s">
        <v>21</v>
      </c>
      <c r="M124" t="s">
        <v>1442</v>
      </c>
    </row>
    <row r="125" spans="1:13" x14ac:dyDescent="0.25">
      <c r="A125" t="s">
        <v>1563</v>
      </c>
      <c r="B125" t="s">
        <v>381</v>
      </c>
      <c r="C125" t="s">
        <v>130</v>
      </c>
      <c r="D125" t="s">
        <v>236</v>
      </c>
      <c r="E125" t="s">
        <v>382</v>
      </c>
      <c r="F125" t="s">
        <v>1423</v>
      </c>
      <c r="G125" t="s">
        <v>1561</v>
      </c>
      <c r="H125" t="s">
        <v>381</v>
      </c>
      <c r="I125">
        <v>8841.4538644589793</v>
      </c>
      <c r="J125">
        <v>2</v>
      </c>
      <c r="K125" t="s">
        <v>387</v>
      </c>
      <c r="L125" t="s">
        <v>21</v>
      </c>
      <c r="M125" t="s">
        <v>1398</v>
      </c>
    </row>
    <row r="126" spans="1:13" x14ac:dyDescent="0.25">
      <c r="A126" t="s">
        <v>1564</v>
      </c>
      <c r="B126" t="s">
        <v>381</v>
      </c>
      <c r="C126" t="s">
        <v>41</v>
      </c>
      <c r="D126" t="s">
        <v>389</v>
      </c>
      <c r="E126" t="s">
        <v>382</v>
      </c>
      <c r="F126" t="s">
        <v>1421</v>
      </c>
      <c r="G126" t="s">
        <v>1561</v>
      </c>
      <c r="H126" t="s">
        <v>381</v>
      </c>
      <c r="I126">
        <v>8841.2035767010893</v>
      </c>
      <c r="J126">
        <v>1</v>
      </c>
      <c r="K126" t="s">
        <v>387</v>
      </c>
      <c r="L126" t="s">
        <v>21</v>
      </c>
      <c r="M126" t="s">
        <v>1435</v>
      </c>
    </row>
    <row r="127" spans="1:13" x14ac:dyDescent="0.25">
      <c r="A127" t="s">
        <v>1565</v>
      </c>
      <c r="B127" t="s">
        <v>381</v>
      </c>
      <c r="C127" t="s">
        <v>46</v>
      </c>
      <c r="D127" t="s">
        <v>158</v>
      </c>
      <c r="E127" t="s">
        <v>382</v>
      </c>
      <c r="F127" t="s">
        <v>1421</v>
      </c>
      <c r="G127" t="s">
        <v>1561</v>
      </c>
      <c r="H127" t="s">
        <v>381</v>
      </c>
      <c r="I127">
        <v>8841.2035767010893</v>
      </c>
      <c r="J127">
        <v>1</v>
      </c>
      <c r="K127" t="s">
        <v>387</v>
      </c>
      <c r="L127" t="s">
        <v>21</v>
      </c>
      <c r="M127" t="s">
        <v>1398</v>
      </c>
    </row>
    <row r="128" spans="1:13" x14ac:dyDescent="0.25">
      <c r="A128" t="s">
        <v>1566</v>
      </c>
      <c r="B128" t="s">
        <v>398</v>
      </c>
      <c r="C128" t="s">
        <v>23</v>
      </c>
      <c r="D128" t="s">
        <v>408</v>
      </c>
      <c r="E128" t="s">
        <v>399</v>
      </c>
      <c r="F128" t="s">
        <v>1402</v>
      </c>
      <c r="G128" t="s">
        <v>1561</v>
      </c>
      <c r="H128" t="s">
        <v>398</v>
      </c>
      <c r="I128">
        <v>16254.7244288524</v>
      </c>
      <c r="J128">
        <v>2</v>
      </c>
      <c r="K128" t="s">
        <v>402</v>
      </c>
      <c r="L128" t="s">
        <v>21</v>
      </c>
      <c r="M128" t="s">
        <v>1406</v>
      </c>
    </row>
    <row r="129" spans="1:13" x14ac:dyDescent="0.25">
      <c r="A129" t="s">
        <v>1567</v>
      </c>
      <c r="B129" t="s">
        <v>398</v>
      </c>
      <c r="C129" t="s">
        <v>14</v>
      </c>
      <c r="D129" t="s">
        <v>188</v>
      </c>
      <c r="E129" t="s">
        <v>399</v>
      </c>
      <c r="F129" t="s">
        <v>1438</v>
      </c>
      <c r="G129" t="s">
        <v>1561</v>
      </c>
      <c r="H129" t="s">
        <v>398</v>
      </c>
      <c r="I129">
        <v>24961.478755342399</v>
      </c>
      <c r="J129">
        <v>1</v>
      </c>
      <c r="K129" t="s">
        <v>402</v>
      </c>
      <c r="L129" t="s">
        <v>21</v>
      </c>
      <c r="M129" t="s">
        <v>1568</v>
      </c>
    </row>
    <row r="130" spans="1:13" x14ac:dyDescent="0.25">
      <c r="A130" t="s">
        <v>1569</v>
      </c>
      <c r="B130" t="s">
        <v>398</v>
      </c>
      <c r="C130" t="s">
        <v>130</v>
      </c>
      <c r="D130" t="s">
        <v>395</v>
      </c>
      <c r="E130" t="s">
        <v>399</v>
      </c>
      <c r="F130" t="s">
        <v>1423</v>
      </c>
      <c r="G130" t="s">
        <v>1561</v>
      </c>
      <c r="H130" t="s">
        <v>398</v>
      </c>
      <c r="I130">
        <v>24007.130392523701</v>
      </c>
      <c r="J130">
        <v>2</v>
      </c>
      <c r="K130" t="s">
        <v>402</v>
      </c>
      <c r="L130" t="s">
        <v>21</v>
      </c>
      <c r="M130" t="s">
        <v>1398</v>
      </c>
    </row>
    <row r="131" spans="1:13" x14ac:dyDescent="0.25">
      <c r="A131" t="s">
        <v>1570</v>
      </c>
      <c r="B131" t="s">
        <v>398</v>
      </c>
      <c r="C131" t="s">
        <v>41</v>
      </c>
      <c r="D131" t="s">
        <v>188</v>
      </c>
      <c r="E131" t="s">
        <v>399</v>
      </c>
      <c r="F131" t="s">
        <v>1421</v>
      </c>
      <c r="G131" t="s">
        <v>1561</v>
      </c>
      <c r="H131" t="s">
        <v>398</v>
      </c>
      <c r="I131">
        <v>22734.501589553802</v>
      </c>
      <c r="J131">
        <v>1</v>
      </c>
      <c r="K131" t="s">
        <v>402</v>
      </c>
      <c r="L131" t="s">
        <v>21</v>
      </c>
      <c r="M131" t="s">
        <v>1571</v>
      </c>
    </row>
    <row r="132" spans="1:13" x14ac:dyDescent="0.25">
      <c r="A132" t="s">
        <v>1572</v>
      </c>
      <c r="B132" t="s">
        <v>398</v>
      </c>
      <c r="C132" t="s">
        <v>46</v>
      </c>
      <c r="D132" t="s">
        <v>201</v>
      </c>
      <c r="E132" t="s">
        <v>399</v>
      </c>
      <c r="F132" t="s">
        <v>1415</v>
      </c>
      <c r="G132" t="s">
        <v>1561</v>
      </c>
      <c r="H132" t="s">
        <v>398</v>
      </c>
      <c r="I132">
        <v>16227.4868738159</v>
      </c>
      <c r="J132">
        <v>1</v>
      </c>
      <c r="K132" t="s">
        <v>402</v>
      </c>
      <c r="L132" t="s">
        <v>21</v>
      </c>
      <c r="M132" t="s">
        <v>1398</v>
      </c>
    </row>
    <row r="133" spans="1:13" x14ac:dyDescent="0.25">
      <c r="A133" t="s">
        <v>1573</v>
      </c>
      <c r="B133" t="s">
        <v>398</v>
      </c>
      <c r="C133" t="s">
        <v>51</v>
      </c>
      <c r="D133" t="s">
        <v>16</v>
      </c>
      <c r="E133" t="s">
        <v>399</v>
      </c>
      <c r="F133" t="s">
        <v>1415</v>
      </c>
      <c r="G133" t="s">
        <v>1561</v>
      </c>
      <c r="H133" t="s">
        <v>398</v>
      </c>
      <c r="I133">
        <v>16227.4868738159</v>
      </c>
      <c r="J133">
        <v>1</v>
      </c>
      <c r="K133" t="s">
        <v>402</v>
      </c>
      <c r="L133" t="s">
        <v>21</v>
      </c>
      <c r="M133" t="s">
        <v>1435</v>
      </c>
    </row>
    <row r="134" spans="1:13" x14ac:dyDescent="0.25">
      <c r="A134" t="s">
        <v>1574</v>
      </c>
      <c r="B134" t="s">
        <v>411</v>
      </c>
      <c r="C134" t="s">
        <v>23</v>
      </c>
      <c r="D134" t="s">
        <v>231</v>
      </c>
      <c r="E134" t="s">
        <v>412</v>
      </c>
      <c r="F134" t="s">
        <v>1396</v>
      </c>
      <c r="G134" t="s">
        <v>1561</v>
      </c>
      <c r="H134" t="s">
        <v>411</v>
      </c>
      <c r="I134">
        <v>12877.4985636039</v>
      </c>
      <c r="J134">
        <v>2</v>
      </c>
      <c r="K134" t="s">
        <v>39</v>
      </c>
      <c r="L134" t="s">
        <v>21</v>
      </c>
      <c r="M134" t="s">
        <v>1398</v>
      </c>
    </row>
    <row r="135" spans="1:13" x14ac:dyDescent="0.25">
      <c r="A135" t="s">
        <v>1575</v>
      </c>
      <c r="B135" t="s">
        <v>411</v>
      </c>
      <c r="C135" t="s">
        <v>14</v>
      </c>
      <c r="D135" t="s">
        <v>334</v>
      </c>
      <c r="E135" t="s">
        <v>412</v>
      </c>
      <c r="F135" t="s">
        <v>1400</v>
      </c>
      <c r="G135" t="s">
        <v>1561</v>
      </c>
      <c r="H135" t="s">
        <v>411</v>
      </c>
      <c r="I135">
        <v>12565.973638949599</v>
      </c>
      <c r="J135">
        <v>1</v>
      </c>
      <c r="K135" t="s">
        <v>39</v>
      </c>
      <c r="L135" t="s">
        <v>21</v>
      </c>
      <c r="M135" t="s">
        <v>1571</v>
      </c>
    </row>
    <row r="136" spans="1:13" x14ac:dyDescent="0.25">
      <c r="A136" t="s">
        <v>1576</v>
      </c>
      <c r="B136" t="s">
        <v>411</v>
      </c>
      <c r="C136" t="s">
        <v>130</v>
      </c>
      <c r="D136" t="s">
        <v>127</v>
      </c>
      <c r="E136" t="s">
        <v>412</v>
      </c>
      <c r="F136" t="s">
        <v>1497</v>
      </c>
      <c r="G136" t="s">
        <v>1561</v>
      </c>
      <c r="H136" t="s">
        <v>411</v>
      </c>
      <c r="I136">
        <v>10876.688889220701</v>
      </c>
      <c r="J136">
        <v>2</v>
      </c>
      <c r="K136" t="s">
        <v>39</v>
      </c>
      <c r="L136" t="s">
        <v>21</v>
      </c>
      <c r="M136" t="s">
        <v>1398</v>
      </c>
    </row>
    <row r="137" spans="1:13" x14ac:dyDescent="0.25">
      <c r="A137" t="s">
        <v>1577</v>
      </c>
      <c r="B137" t="s">
        <v>411</v>
      </c>
      <c r="C137" t="s">
        <v>41</v>
      </c>
      <c r="D137" t="s">
        <v>334</v>
      </c>
      <c r="E137" t="s">
        <v>412</v>
      </c>
      <c r="F137" t="s">
        <v>1400</v>
      </c>
      <c r="G137" t="s">
        <v>1561</v>
      </c>
      <c r="H137" t="s">
        <v>411</v>
      </c>
      <c r="I137">
        <v>12565.973638949599</v>
      </c>
      <c r="J137">
        <v>1</v>
      </c>
      <c r="K137" t="s">
        <v>39</v>
      </c>
      <c r="L137" t="s">
        <v>21</v>
      </c>
      <c r="M137" t="s">
        <v>1545</v>
      </c>
    </row>
    <row r="138" spans="1:13" x14ac:dyDescent="0.25">
      <c r="A138" t="s">
        <v>1578</v>
      </c>
      <c r="B138" t="s">
        <v>411</v>
      </c>
      <c r="C138" t="s">
        <v>135</v>
      </c>
      <c r="D138" t="s">
        <v>378</v>
      </c>
      <c r="E138" t="s">
        <v>412</v>
      </c>
      <c r="F138" t="s">
        <v>1423</v>
      </c>
      <c r="G138" t="s">
        <v>1561</v>
      </c>
      <c r="H138" t="s">
        <v>411</v>
      </c>
      <c r="I138">
        <v>11240.912886765</v>
      </c>
      <c r="J138">
        <v>2</v>
      </c>
      <c r="K138" t="s">
        <v>39</v>
      </c>
      <c r="L138" t="s">
        <v>21</v>
      </c>
      <c r="M138" t="s">
        <v>1398</v>
      </c>
    </row>
    <row r="139" spans="1:13" x14ac:dyDescent="0.25">
      <c r="A139" t="s">
        <v>1579</v>
      </c>
      <c r="B139" t="s">
        <v>411</v>
      </c>
      <c r="C139" t="s">
        <v>46</v>
      </c>
      <c r="D139" t="s">
        <v>127</v>
      </c>
      <c r="E139" t="s">
        <v>412</v>
      </c>
      <c r="F139" t="s">
        <v>1444</v>
      </c>
      <c r="G139" t="s">
        <v>1561</v>
      </c>
      <c r="H139" t="s">
        <v>411</v>
      </c>
      <c r="I139">
        <v>8710.4067828999505</v>
      </c>
      <c r="J139">
        <v>1</v>
      </c>
      <c r="K139" t="s">
        <v>39</v>
      </c>
      <c r="L139" t="s">
        <v>21</v>
      </c>
      <c r="M139" t="s">
        <v>1486</v>
      </c>
    </row>
    <row r="140" spans="1:13" x14ac:dyDescent="0.25">
      <c r="A140" t="s">
        <v>1580</v>
      </c>
      <c r="B140" t="s">
        <v>411</v>
      </c>
      <c r="C140" t="s">
        <v>139</v>
      </c>
      <c r="D140" t="s">
        <v>432</v>
      </c>
      <c r="E140" t="s">
        <v>412</v>
      </c>
      <c r="F140" t="s">
        <v>1581</v>
      </c>
      <c r="G140" t="s">
        <v>1561</v>
      </c>
      <c r="H140" t="s">
        <v>411</v>
      </c>
      <c r="I140">
        <v>10010.6676106999</v>
      </c>
      <c r="J140">
        <v>2</v>
      </c>
      <c r="K140" t="s">
        <v>39</v>
      </c>
      <c r="L140" t="s">
        <v>21</v>
      </c>
      <c r="M140" t="s">
        <v>1470</v>
      </c>
    </row>
    <row r="141" spans="1:13" x14ac:dyDescent="0.25">
      <c r="A141" t="s">
        <v>1582</v>
      </c>
      <c r="B141" t="s">
        <v>411</v>
      </c>
      <c r="C141" t="s">
        <v>51</v>
      </c>
      <c r="D141" t="s">
        <v>127</v>
      </c>
      <c r="E141" t="s">
        <v>412</v>
      </c>
      <c r="F141" t="s">
        <v>1444</v>
      </c>
      <c r="G141" t="s">
        <v>1561</v>
      </c>
      <c r="H141" t="s">
        <v>411</v>
      </c>
      <c r="I141">
        <v>8710.4067828999505</v>
      </c>
      <c r="J141">
        <v>1</v>
      </c>
      <c r="K141" t="s">
        <v>39</v>
      </c>
      <c r="L141" t="s">
        <v>21</v>
      </c>
      <c r="M141" t="s">
        <v>1571</v>
      </c>
    </row>
    <row r="142" spans="1:13" x14ac:dyDescent="0.25">
      <c r="A142" t="s">
        <v>1583</v>
      </c>
      <c r="B142" t="s">
        <v>411</v>
      </c>
      <c r="C142" t="s">
        <v>142</v>
      </c>
      <c r="D142" t="s">
        <v>434</v>
      </c>
      <c r="E142" t="s">
        <v>412</v>
      </c>
      <c r="F142" t="s">
        <v>1410</v>
      </c>
      <c r="G142" t="s">
        <v>1561</v>
      </c>
      <c r="H142" t="s">
        <v>411</v>
      </c>
      <c r="I142">
        <v>7576.34098966696</v>
      </c>
      <c r="J142">
        <v>2</v>
      </c>
      <c r="K142" t="s">
        <v>39</v>
      </c>
      <c r="L142" t="s">
        <v>21</v>
      </c>
      <c r="M142" t="s">
        <v>1584</v>
      </c>
    </row>
    <row r="143" spans="1:13" x14ac:dyDescent="0.25">
      <c r="A143" t="s">
        <v>1585</v>
      </c>
      <c r="B143" t="s">
        <v>411</v>
      </c>
      <c r="C143" t="s">
        <v>54</v>
      </c>
      <c r="D143" t="s">
        <v>133</v>
      </c>
      <c r="E143" t="s">
        <v>412</v>
      </c>
      <c r="F143" t="s">
        <v>1432</v>
      </c>
      <c r="G143" t="s">
        <v>1561</v>
      </c>
      <c r="H143" t="s">
        <v>411</v>
      </c>
      <c r="I143">
        <v>13467.2873783628</v>
      </c>
      <c r="J143">
        <v>1</v>
      </c>
      <c r="K143" t="s">
        <v>39</v>
      </c>
      <c r="L143" t="s">
        <v>21</v>
      </c>
      <c r="M143" t="s">
        <v>1417</v>
      </c>
    </row>
    <row r="144" spans="1:13" x14ac:dyDescent="0.25">
      <c r="A144" t="s">
        <v>1586</v>
      </c>
      <c r="B144" t="s">
        <v>411</v>
      </c>
      <c r="C144" t="s">
        <v>145</v>
      </c>
      <c r="D144" t="s">
        <v>455</v>
      </c>
      <c r="E144" t="s">
        <v>412</v>
      </c>
      <c r="F144" t="s">
        <v>1404</v>
      </c>
      <c r="G144" t="s">
        <v>1561</v>
      </c>
      <c r="H144" t="s">
        <v>411</v>
      </c>
      <c r="I144">
        <v>3476.2490533663499</v>
      </c>
      <c r="J144">
        <v>2</v>
      </c>
      <c r="K144" t="s">
        <v>39</v>
      </c>
      <c r="L144" t="s">
        <v>21</v>
      </c>
      <c r="M144" t="s">
        <v>1470</v>
      </c>
    </row>
    <row r="145" spans="1:13" x14ac:dyDescent="0.25">
      <c r="A145" t="s">
        <v>1587</v>
      </c>
      <c r="B145" t="s">
        <v>411</v>
      </c>
      <c r="C145" t="s">
        <v>58</v>
      </c>
      <c r="D145" t="s">
        <v>133</v>
      </c>
      <c r="E145" t="s">
        <v>412</v>
      </c>
      <c r="F145" t="s">
        <v>1432</v>
      </c>
      <c r="G145" t="s">
        <v>1561</v>
      </c>
      <c r="H145" t="s">
        <v>411</v>
      </c>
      <c r="I145">
        <v>13467.2873783628</v>
      </c>
      <c r="J145">
        <v>1</v>
      </c>
      <c r="K145" t="s">
        <v>39</v>
      </c>
      <c r="L145" t="s">
        <v>21</v>
      </c>
      <c r="M145" t="s">
        <v>1442</v>
      </c>
    </row>
    <row r="146" spans="1:13" x14ac:dyDescent="0.25">
      <c r="A146" t="s">
        <v>1588</v>
      </c>
      <c r="B146" t="s">
        <v>411</v>
      </c>
      <c r="C146" t="s">
        <v>149</v>
      </c>
      <c r="D146" t="s">
        <v>56</v>
      </c>
      <c r="E146" t="s">
        <v>412</v>
      </c>
      <c r="F146" t="s">
        <v>1402</v>
      </c>
      <c r="G146" t="s">
        <v>1561</v>
      </c>
      <c r="H146" t="s">
        <v>411</v>
      </c>
      <c r="I146">
        <v>6564.5723597914002</v>
      </c>
      <c r="J146">
        <v>2</v>
      </c>
      <c r="K146" t="s">
        <v>31</v>
      </c>
      <c r="L146" t="s">
        <v>21</v>
      </c>
      <c r="M146" t="s">
        <v>1442</v>
      </c>
    </row>
    <row r="147" spans="1:13" x14ac:dyDescent="0.25">
      <c r="A147" t="s">
        <v>1589</v>
      </c>
      <c r="B147" t="s">
        <v>411</v>
      </c>
      <c r="C147" t="s">
        <v>62</v>
      </c>
      <c r="D147" t="s">
        <v>422</v>
      </c>
      <c r="E147" t="s">
        <v>412</v>
      </c>
      <c r="F147" t="s">
        <v>1451</v>
      </c>
      <c r="G147" t="s">
        <v>1561</v>
      </c>
      <c r="H147" t="s">
        <v>411</v>
      </c>
      <c r="I147">
        <v>1324.6689569253899</v>
      </c>
      <c r="J147">
        <v>1</v>
      </c>
      <c r="K147" t="s">
        <v>39</v>
      </c>
      <c r="L147" t="s">
        <v>21</v>
      </c>
      <c r="M147" t="s">
        <v>1442</v>
      </c>
    </row>
    <row r="148" spans="1:13" x14ac:dyDescent="0.25">
      <c r="A148" t="s">
        <v>1590</v>
      </c>
      <c r="B148" t="s">
        <v>411</v>
      </c>
      <c r="C148" t="s">
        <v>152</v>
      </c>
      <c r="D148" t="s">
        <v>462</v>
      </c>
      <c r="E148" t="s">
        <v>412</v>
      </c>
      <c r="F148" t="s">
        <v>1410</v>
      </c>
      <c r="G148" t="s">
        <v>1561</v>
      </c>
      <c r="H148" t="s">
        <v>411</v>
      </c>
      <c r="I148">
        <v>7576.34098966696</v>
      </c>
      <c r="J148">
        <v>2</v>
      </c>
      <c r="K148" t="s">
        <v>39</v>
      </c>
      <c r="L148" t="s">
        <v>21</v>
      </c>
      <c r="M148" t="s">
        <v>1442</v>
      </c>
    </row>
    <row r="149" spans="1:13" x14ac:dyDescent="0.25">
      <c r="A149" t="s">
        <v>1591</v>
      </c>
      <c r="B149" t="s">
        <v>411</v>
      </c>
      <c r="C149" t="s">
        <v>66</v>
      </c>
      <c r="D149" t="s">
        <v>395</v>
      </c>
      <c r="E149" t="s">
        <v>412</v>
      </c>
      <c r="F149" t="s">
        <v>1408</v>
      </c>
      <c r="G149" t="s">
        <v>1561</v>
      </c>
      <c r="H149" t="s">
        <v>411</v>
      </c>
      <c r="I149">
        <v>10015.122914200099</v>
      </c>
      <c r="J149">
        <v>1</v>
      </c>
      <c r="K149" t="s">
        <v>39</v>
      </c>
      <c r="L149" t="s">
        <v>21</v>
      </c>
      <c r="M149" t="s">
        <v>1442</v>
      </c>
    </row>
    <row r="150" spans="1:13" x14ac:dyDescent="0.25">
      <c r="A150" t="s">
        <v>1592</v>
      </c>
      <c r="B150" t="s">
        <v>411</v>
      </c>
      <c r="C150" t="s">
        <v>156</v>
      </c>
      <c r="D150" t="s">
        <v>463</v>
      </c>
      <c r="E150" t="s">
        <v>412</v>
      </c>
      <c r="F150" t="s">
        <v>1593</v>
      </c>
      <c r="G150" t="s">
        <v>1561</v>
      </c>
      <c r="H150" t="s">
        <v>411</v>
      </c>
      <c r="I150">
        <v>10360.696950346201</v>
      </c>
      <c r="J150">
        <v>2</v>
      </c>
      <c r="K150" t="s">
        <v>39</v>
      </c>
      <c r="L150" t="s">
        <v>21</v>
      </c>
      <c r="M150" t="s">
        <v>1442</v>
      </c>
    </row>
    <row r="151" spans="1:13" x14ac:dyDescent="0.25">
      <c r="A151" t="s">
        <v>1594</v>
      </c>
      <c r="B151" t="s">
        <v>411</v>
      </c>
      <c r="C151" t="s">
        <v>70</v>
      </c>
      <c r="D151" t="s">
        <v>395</v>
      </c>
      <c r="E151" t="s">
        <v>412</v>
      </c>
      <c r="F151" t="s">
        <v>1408</v>
      </c>
      <c r="G151" t="s">
        <v>1561</v>
      </c>
      <c r="H151" t="s">
        <v>411</v>
      </c>
      <c r="I151">
        <v>10015.122914200099</v>
      </c>
      <c r="J151">
        <v>1</v>
      </c>
      <c r="K151" t="s">
        <v>39</v>
      </c>
      <c r="L151" t="s">
        <v>21</v>
      </c>
      <c r="M151" t="s">
        <v>1417</v>
      </c>
    </row>
    <row r="152" spans="1:13" x14ac:dyDescent="0.25">
      <c r="A152" t="s">
        <v>1595</v>
      </c>
      <c r="B152" t="s">
        <v>411</v>
      </c>
      <c r="C152" t="s">
        <v>160</v>
      </c>
      <c r="D152" t="s">
        <v>441</v>
      </c>
      <c r="E152" t="s">
        <v>412</v>
      </c>
      <c r="F152" t="s">
        <v>1581</v>
      </c>
      <c r="G152" t="s">
        <v>1561</v>
      </c>
      <c r="H152" t="s">
        <v>411</v>
      </c>
      <c r="I152">
        <v>10010.6676106999</v>
      </c>
      <c r="J152">
        <v>2</v>
      </c>
      <c r="K152" t="s">
        <v>39</v>
      </c>
      <c r="L152" t="s">
        <v>21</v>
      </c>
      <c r="M152" t="s">
        <v>1442</v>
      </c>
    </row>
    <row r="153" spans="1:13" x14ac:dyDescent="0.25">
      <c r="A153" t="s">
        <v>1596</v>
      </c>
      <c r="B153" t="s">
        <v>411</v>
      </c>
      <c r="C153" t="s">
        <v>73</v>
      </c>
      <c r="D153" t="s">
        <v>430</v>
      </c>
      <c r="E153" t="s">
        <v>412</v>
      </c>
      <c r="F153" t="s">
        <v>1421</v>
      </c>
      <c r="G153" t="s">
        <v>1561</v>
      </c>
      <c r="H153" t="s">
        <v>411</v>
      </c>
      <c r="I153">
        <v>5779.8379419334397</v>
      </c>
      <c r="J153">
        <v>1</v>
      </c>
      <c r="K153" t="s">
        <v>39</v>
      </c>
      <c r="L153" t="s">
        <v>21</v>
      </c>
      <c r="M153" t="s">
        <v>1470</v>
      </c>
    </row>
    <row r="154" spans="1:13" x14ac:dyDescent="0.25">
      <c r="A154" t="s">
        <v>1597</v>
      </c>
      <c r="B154" t="s">
        <v>411</v>
      </c>
      <c r="C154" t="s">
        <v>163</v>
      </c>
      <c r="D154" t="s">
        <v>189</v>
      </c>
      <c r="E154" t="s">
        <v>412</v>
      </c>
      <c r="F154" t="s">
        <v>1402</v>
      </c>
      <c r="G154" t="s">
        <v>1561</v>
      </c>
      <c r="H154" t="s">
        <v>411</v>
      </c>
      <c r="I154">
        <v>6564.5723597914002</v>
      </c>
      <c r="J154">
        <v>2</v>
      </c>
      <c r="K154" t="s">
        <v>31</v>
      </c>
      <c r="L154" t="s">
        <v>21</v>
      </c>
      <c r="M154" t="s">
        <v>1502</v>
      </c>
    </row>
    <row r="155" spans="1:13" x14ac:dyDescent="0.25">
      <c r="A155" t="s">
        <v>1598</v>
      </c>
      <c r="B155" t="s">
        <v>411</v>
      </c>
      <c r="C155" t="s">
        <v>77</v>
      </c>
      <c r="D155" t="s">
        <v>434</v>
      </c>
      <c r="E155" t="s">
        <v>412</v>
      </c>
      <c r="F155" t="s">
        <v>1425</v>
      </c>
      <c r="G155" t="s">
        <v>1561</v>
      </c>
      <c r="H155" t="s">
        <v>411</v>
      </c>
      <c r="I155">
        <v>17890.395007884101</v>
      </c>
      <c r="J155">
        <v>1</v>
      </c>
      <c r="K155" t="s">
        <v>39</v>
      </c>
      <c r="L155" t="s">
        <v>21</v>
      </c>
      <c r="M155" t="s">
        <v>1584</v>
      </c>
    </row>
    <row r="156" spans="1:13" x14ac:dyDescent="0.25">
      <c r="A156" t="s">
        <v>1599</v>
      </c>
      <c r="B156" t="s">
        <v>411</v>
      </c>
      <c r="C156" t="s">
        <v>167</v>
      </c>
      <c r="D156" t="s">
        <v>189</v>
      </c>
      <c r="E156" t="s">
        <v>412</v>
      </c>
      <c r="F156" t="s">
        <v>1410</v>
      </c>
      <c r="G156" t="s">
        <v>1561</v>
      </c>
      <c r="H156" t="s">
        <v>411</v>
      </c>
      <c r="I156">
        <v>7576.34098966696</v>
      </c>
      <c r="J156">
        <v>2</v>
      </c>
      <c r="K156" t="s">
        <v>39</v>
      </c>
      <c r="L156" t="s">
        <v>21</v>
      </c>
      <c r="M156" t="s">
        <v>1493</v>
      </c>
    </row>
    <row r="157" spans="1:13" x14ac:dyDescent="0.25">
      <c r="A157" t="s">
        <v>1600</v>
      </c>
      <c r="B157" t="s">
        <v>411</v>
      </c>
      <c r="C157" t="s">
        <v>80</v>
      </c>
      <c r="D157" t="s">
        <v>56</v>
      </c>
      <c r="E157" t="s">
        <v>412</v>
      </c>
      <c r="F157" t="s">
        <v>1425</v>
      </c>
      <c r="G157" t="s">
        <v>1561</v>
      </c>
      <c r="H157" t="s">
        <v>411</v>
      </c>
      <c r="I157">
        <v>17890.395007884101</v>
      </c>
      <c r="J157">
        <v>1</v>
      </c>
      <c r="K157" t="s">
        <v>39</v>
      </c>
      <c r="L157" t="s">
        <v>21</v>
      </c>
      <c r="M157" t="s">
        <v>1442</v>
      </c>
    </row>
    <row r="158" spans="1:13" x14ac:dyDescent="0.25">
      <c r="A158" t="s">
        <v>1601</v>
      </c>
      <c r="B158" t="s">
        <v>411</v>
      </c>
      <c r="C158" t="s">
        <v>252</v>
      </c>
      <c r="D158" t="s">
        <v>466</v>
      </c>
      <c r="E158" t="s">
        <v>412</v>
      </c>
      <c r="F158" t="s">
        <v>1404</v>
      </c>
      <c r="G158" t="s">
        <v>1561</v>
      </c>
      <c r="H158" t="s">
        <v>411</v>
      </c>
      <c r="I158">
        <v>3476.2490533663499</v>
      </c>
      <c r="J158">
        <v>2</v>
      </c>
      <c r="K158" t="s">
        <v>39</v>
      </c>
      <c r="L158" t="s">
        <v>21</v>
      </c>
      <c r="M158" t="s">
        <v>1442</v>
      </c>
    </row>
    <row r="159" spans="1:13" x14ac:dyDescent="0.25">
      <c r="A159" t="s">
        <v>1602</v>
      </c>
      <c r="B159" t="s">
        <v>411</v>
      </c>
      <c r="C159" t="s">
        <v>85</v>
      </c>
      <c r="D159" t="s">
        <v>157</v>
      </c>
      <c r="E159" t="s">
        <v>412</v>
      </c>
      <c r="F159" t="s">
        <v>1421</v>
      </c>
      <c r="G159" t="s">
        <v>1561</v>
      </c>
      <c r="H159" t="s">
        <v>411</v>
      </c>
      <c r="I159">
        <v>5779.8379419334397</v>
      </c>
      <c r="J159">
        <v>1</v>
      </c>
      <c r="K159" t="s">
        <v>39</v>
      </c>
      <c r="L159" t="s">
        <v>21</v>
      </c>
      <c r="M159" t="s">
        <v>1442</v>
      </c>
    </row>
    <row r="160" spans="1:13" x14ac:dyDescent="0.25">
      <c r="A160" t="s">
        <v>1603</v>
      </c>
      <c r="B160" t="s">
        <v>411</v>
      </c>
      <c r="C160" t="s">
        <v>255</v>
      </c>
      <c r="D160" t="s">
        <v>59</v>
      </c>
      <c r="E160" t="s">
        <v>412</v>
      </c>
      <c r="F160" t="s">
        <v>1593</v>
      </c>
      <c r="G160" t="s">
        <v>1561</v>
      </c>
      <c r="H160" t="s">
        <v>411</v>
      </c>
      <c r="I160">
        <v>10360.696950346201</v>
      </c>
      <c r="J160">
        <v>2</v>
      </c>
      <c r="K160" t="s">
        <v>39</v>
      </c>
      <c r="L160" t="s">
        <v>21</v>
      </c>
      <c r="M160" t="s">
        <v>1502</v>
      </c>
    </row>
    <row r="161" spans="1:13" x14ac:dyDescent="0.25">
      <c r="A161" t="s">
        <v>1604</v>
      </c>
      <c r="B161" t="s">
        <v>411</v>
      </c>
      <c r="C161" t="s">
        <v>89</v>
      </c>
      <c r="D161" t="s">
        <v>189</v>
      </c>
      <c r="E161" t="s">
        <v>412</v>
      </c>
      <c r="F161" t="s">
        <v>1415</v>
      </c>
      <c r="G161" t="s">
        <v>1561</v>
      </c>
      <c r="H161" t="s">
        <v>411</v>
      </c>
      <c r="I161">
        <v>17890.3933378088</v>
      </c>
      <c r="J161">
        <v>1</v>
      </c>
      <c r="K161" t="s">
        <v>39</v>
      </c>
      <c r="L161" t="s">
        <v>21</v>
      </c>
      <c r="M161" t="s">
        <v>1584</v>
      </c>
    </row>
    <row r="162" spans="1:13" x14ac:dyDescent="0.25">
      <c r="A162" t="s">
        <v>1605</v>
      </c>
      <c r="B162" t="s">
        <v>411</v>
      </c>
      <c r="C162" t="s">
        <v>257</v>
      </c>
      <c r="D162" t="s">
        <v>400</v>
      </c>
      <c r="E162" t="s">
        <v>412</v>
      </c>
      <c r="F162" t="s">
        <v>1606</v>
      </c>
      <c r="G162" t="s">
        <v>1561</v>
      </c>
      <c r="H162" t="s">
        <v>411</v>
      </c>
      <c r="I162">
        <v>7751.4408557875004</v>
      </c>
      <c r="J162">
        <v>2</v>
      </c>
      <c r="K162" t="s">
        <v>39</v>
      </c>
      <c r="L162" t="s">
        <v>21</v>
      </c>
      <c r="M162" t="s">
        <v>1607</v>
      </c>
    </row>
    <row r="163" spans="1:13" x14ac:dyDescent="0.25">
      <c r="A163" t="s">
        <v>1608</v>
      </c>
      <c r="B163" t="s">
        <v>411</v>
      </c>
      <c r="C163" t="s">
        <v>93</v>
      </c>
      <c r="D163" t="s">
        <v>189</v>
      </c>
      <c r="E163" t="s">
        <v>412</v>
      </c>
      <c r="F163" t="s">
        <v>1425</v>
      </c>
      <c r="G163" t="s">
        <v>1561</v>
      </c>
      <c r="H163" t="s">
        <v>411</v>
      </c>
      <c r="I163">
        <v>17890.395007884101</v>
      </c>
      <c r="J163">
        <v>1</v>
      </c>
      <c r="K163" t="s">
        <v>39</v>
      </c>
      <c r="L163" t="s">
        <v>21</v>
      </c>
      <c r="M163" t="s">
        <v>1493</v>
      </c>
    </row>
    <row r="164" spans="1:13" x14ac:dyDescent="0.25">
      <c r="A164" t="s">
        <v>1609</v>
      </c>
      <c r="B164" t="s">
        <v>411</v>
      </c>
      <c r="C164" t="s">
        <v>259</v>
      </c>
      <c r="D164" t="s">
        <v>477</v>
      </c>
      <c r="E164" t="s">
        <v>412</v>
      </c>
      <c r="F164" t="s">
        <v>1469</v>
      </c>
      <c r="G164" t="s">
        <v>1561</v>
      </c>
      <c r="H164" t="s">
        <v>411</v>
      </c>
      <c r="I164">
        <v>12791.218878568099</v>
      </c>
      <c r="J164">
        <v>2</v>
      </c>
      <c r="K164" t="s">
        <v>39</v>
      </c>
      <c r="L164" t="s">
        <v>21</v>
      </c>
      <c r="M164" t="s">
        <v>1610</v>
      </c>
    </row>
    <row r="165" spans="1:13" x14ac:dyDescent="0.25">
      <c r="A165" t="s">
        <v>1611</v>
      </c>
      <c r="B165" t="s">
        <v>411</v>
      </c>
      <c r="C165" t="s">
        <v>98</v>
      </c>
      <c r="D165" t="s">
        <v>400</v>
      </c>
      <c r="E165" t="s">
        <v>412</v>
      </c>
      <c r="F165" t="s">
        <v>1438</v>
      </c>
      <c r="G165" t="s">
        <v>1561</v>
      </c>
      <c r="H165" t="s">
        <v>411</v>
      </c>
      <c r="I165">
        <v>8518.4597816368205</v>
      </c>
      <c r="J165">
        <v>1</v>
      </c>
      <c r="K165" t="s">
        <v>39</v>
      </c>
      <c r="L165" t="s">
        <v>21</v>
      </c>
      <c r="M165" t="s">
        <v>1610</v>
      </c>
    </row>
    <row r="166" spans="1:13" x14ac:dyDescent="0.25">
      <c r="A166" t="s">
        <v>1612</v>
      </c>
      <c r="B166" t="s">
        <v>411</v>
      </c>
      <c r="C166" t="s">
        <v>262</v>
      </c>
      <c r="D166" t="s">
        <v>288</v>
      </c>
      <c r="E166" t="s">
        <v>412</v>
      </c>
      <c r="F166" t="s">
        <v>1413</v>
      </c>
      <c r="G166" t="s">
        <v>1561</v>
      </c>
      <c r="H166" t="s">
        <v>411</v>
      </c>
      <c r="I166">
        <v>695.69782375349496</v>
      </c>
      <c r="J166">
        <v>2</v>
      </c>
      <c r="K166" t="s">
        <v>39</v>
      </c>
      <c r="L166" t="s">
        <v>21</v>
      </c>
      <c r="M166" t="s">
        <v>1610</v>
      </c>
    </row>
    <row r="167" spans="1:13" x14ac:dyDescent="0.25">
      <c r="A167" t="s">
        <v>1613</v>
      </c>
      <c r="B167" t="s">
        <v>480</v>
      </c>
      <c r="C167" t="s">
        <v>23</v>
      </c>
      <c r="D167" t="s">
        <v>482</v>
      </c>
      <c r="E167" t="s">
        <v>481</v>
      </c>
      <c r="F167" t="s">
        <v>1410</v>
      </c>
      <c r="G167" t="s">
        <v>1543</v>
      </c>
      <c r="H167" t="s">
        <v>480</v>
      </c>
      <c r="I167">
        <v>52138.887933261503</v>
      </c>
      <c r="J167">
        <v>2</v>
      </c>
      <c r="K167" t="s">
        <v>20</v>
      </c>
      <c r="L167" t="s">
        <v>21</v>
      </c>
      <c r="M167" t="s">
        <v>1398</v>
      </c>
    </row>
    <row r="168" spans="1:13" x14ac:dyDescent="0.25">
      <c r="A168" t="s">
        <v>1614</v>
      </c>
      <c r="B168" t="s">
        <v>480</v>
      </c>
      <c r="C168" t="s">
        <v>14</v>
      </c>
      <c r="D168" t="s">
        <v>482</v>
      </c>
      <c r="E168" t="s">
        <v>481</v>
      </c>
      <c r="F168" t="s">
        <v>1421</v>
      </c>
      <c r="G168" t="s">
        <v>1543</v>
      </c>
      <c r="H168" t="s">
        <v>480</v>
      </c>
      <c r="I168">
        <v>23081.911875350499</v>
      </c>
      <c r="J168">
        <v>1</v>
      </c>
      <c r="K168" t="s">
        <v>31</v>
      </c>
      <c r="L168" t="s">
        <v>21</v>
      </c>
      <c r="M168" t="s">
        <v>1398</v>
      </c>
    </row>
    <row r="169" spans="1:13" x14ac:dyDescent="0.25">
      <c r="A169" t="s">
        <v>1615</v>
      </c>
      <c r="B169" t="s">
        <v>480</v>
      </c>
      <c r="C169" t="s">
        <v>130</v>
      </c>
      <c r="D169" t="s">
        <v>482</v>
      </c>
      <c r="E169" t="s">
        <v>481</v>
      </c>
      <c r="F169" t="s">
        <v>1581</v>
      </c>
      <c r="G169" t="s">
        <v>1543</v>
      </c>
      <c r="H169" t="s">
        <v>480</v>
      </c>
      <c r="I169">
        <v>50946.7550292206</v>
      </c>
      <c r="J169">
        <v>2</v>
      </c>
      <c r="K169" t="s">
        <v>20</v>
      </c>
      <c r="L169" t="s">
        <v>21</v>
      </c>
      <c r="M169" t="s">
        <v>1398</v>
      </c>
    </row>
    <row r="170" spans="1:13" x14ac:dyDescent="0.25">
      <c r="A170" t="s">
        <v>1616</v>
      </c>
      <c r="B170" t="s">
        <v>480</v>
      </c>
      <c r="C170" t="s">
        <v>41</v>
      </c>
      <c r="D170" t="s">
        <v>330</v>
      </c>
      <c r="E170" t="s">
        <v>481</v>
      </c>
      <c r="F170" t="s">
        <v>1425</v>
      </c>
      <c r="G170" t="s">
        <v>1543</v>
      </c>
      <c r="H170" t="s">
        <v>480</v>
      </c>
      <c r="I170">
        <v>35735.578623482703</v>
      </c>
      <c r="J170">
        <v>1</v>
      </c>
      <c r="K170" t="s">
        <v>31</v>
      </c>
      <c r="L170" t="s">
        <v>21</v>
      </c>
      <c r="M170" t="s">
        <v>1398</v>
      </c>
    </row>
    <row r="171" spans="1:13" x14ac:dyDescent="0.25">
      <c r="A171" t="s">
        <v>1617</v>
      </c>
      <c r="B171" t="s">
        <v>480</v>
      </c>
      <c r="C171" t="s">
        <v>135</v>
      </c>
      <c r="D171" t="s">
        <v>330</v>
      </c>
      <c r="E171" t="s">
        <v>481</v>
      </c>
      <c r="F171" t="s">
        <v>1423</v>
      </c>
      <c r="G171" t="s">
        <v>1543</v>
      </c>
      <c r="H171" t="s">
        <v>480</v>
      </c>
      <c r="I171">
        <v>23174.651047627802</v>
      </c>
      <c r="J171">
        <v>2</v>
      </c>
      <c r="K171" t="s">
        <v>31</v>
      </c>
      <c r="L171" t="s">
        <v>21</v>
      </c>
      <c r="M171" t="s">
        <v>1398</v>
      </c>
    </row>
    <row r="172" spans="1:13" x14ac:dyDescent="0.25">
      <c r="A172" t="s">
        <v>1618</v>
      </c>
      <c r="B172" t="s">
        <v>480</v>
      </c>
      <c r="C172" t="s">
        <v>46</v>
      </c>
      <c r="D172" t="s">
        <v>233</v>
      </c>
      <c r="E172" t="s">
        <v>481</v>
      </c>
      <c r="F172" t="s">
        <v>1421</v>
      </c>
      <c r="G172" t="s">
        <v>1543</v>
      </c>
      <c r="H172" t="s">
        <v>480</v>
      </c>
      <c r="I172">
        <v>23081.911875350499</v>
      </c>
      <c r="J172">
        <v>1</v>
      </c>
      <c r="K172" t="s">
        <v>31</v>
      </c>
      <c r="L172" t="s">
        <v>21</v>
      </c>
      <c r="M172" t="s">
        <v>1398</v>
      </c>
    </row>
    <row r="173" spans="1:13" x14ac:dyDescent="0.25">
      <c r="A173" t="s">
        <v>1619</v>
      </c>
      <c r="B173" t="s">
        <v>480</v>
      </c>
      <c r="C173" t="s">
        <v>139</v>
      </c>
      <c r="D173" t="s">
        <v>374</v>
      </c>
      <c r="E173" t="s">
        <v>481</v>
      </c>
      <c r="F173" t="s">
        <v>1402</v>
      </c>
      <c r="G173" t="s">
        <v>1543</v>
      </c>
      <c r="H173" t="s">
        <v>480</v>
      </c>
      <c r="I173">
        <v>24366.783951668702</v>
      </c>
      <c r="J173">
        <v>2</v>
      </c>
      <c r="K173" t="s">
        <v>31</v>
      </c>
      <c r="L173" t="s">
        <v>21</v>
      </c>
      <c r="M173" t="s">
        <v>1398</v>
      </c>
    </row>
    <row r="174" spans="1:13" x14ac:dyDescent="0.25">
      <c r="A174" t="s">
        <v>1620</v>
      </c>
      <c r="B174" t="s">
        <v>480</v>
      </c>
      <c r="C174" t="s">
        <v>51</v>
      </c>
      <c r="D174" t="s">
        <v>234</v>
      </c>
      <c r="E174" t="s">
        <v>481</v>
      </c>
      <c r="F174" t="s">
        <v>1421</v>
      </c>
      <c r="G174" t="s">
        <v>1543</v>
      </c>
      <c r="H174" t="s">
        <v>480</v>
      </c>
      <c r="I174">
        <v>23081.911875350499</v>
      </c>
      <c r="J174">
        <v>1</v>
      </c>
      <c r="K174" t="s">
        <v>31</v>
      </c>
      <c r="L174" t="s">
        <v>21</v>
      </c>
      <c r="M174" t="s">
        <v>1398</v>
      </c>
    </row>
    <row r="175" spans="1:13" x14ac:dyDescent="0.25">
      <c r="A175" t="s">
        <v>1621</v>
      </c>
      <c r="B175" t="s">
        <v>480</v>
      </c>
      <c r="C175" t="s">
        <v>142</v>
      </c>
      <c r="D175" t="s">
        <v>374</v>
      </c>
      <c r="E175" t="s">
        <v>481</v>
      </c>
      <c r="F175" t="s">
        <v>1402</v>
      </c>
      <c r="G175" t="s">
        <v>1543</v>
      </c>
      <c r="H175" t="s">
        <v>480</v>
      </c>
      <c r="I175">
        <v>24366.783951668702</v>
      </c>
      <c r="J175">
        <v>2</v>
      </c>
      <c r="K175" t="s">
        <v>39</v>
      </c>
      <c r="L175" t="s">
        <v>21</v>
      </c>
      <c r="M175" t="s">
        <v>1470</v>
      </c>
    </row>
    <row r="176" spans="1:13" x14ac:dyDescent="0.25">
      <c r="A176" t="s">
        <v>1622</v>
      </c>
      <c r="B176" t="s">
        <v>480</v>
      </c>
      <c r="C176" t="s">
        <v>54</v>
      </c>
      <c r="D176" t="s">
        <v>489</v>
      </c>
      <c r="E176" t="s">
        <v>481</v>
      </c>
      <c r="F176" t="s">
        <v>1421</v>
      </c>
      <c r="G176" t="s">
        <v>1543</v>
      </c>
      <c r="H176" t="s">
        <v>480</v>
      </c>
      <c r="I176">
        <v>23081.911875350499</v>
      </c>
      <c r="J176">
        <v>1</v>
      </c>
      <c r="K176" t="s">
        <v>31</v>
      </c>
      <c r="L176" t="s">
        <v>21</v>
      </c>
      <c r="M176" t="s">
        <v>1398</v>
      </c>
    </row>
    <row r="177" spans="1:13" x14ac:dyDescent="0.25">
      <c r="A177" t="s">
        <v>1623</v>
      </c>
      <c r="B177" t="s">
        <v>480</v>
      </c>
      <c r="C177" t="s">
        <v>145</v>
      </c>
      <c r="D177" t="s">
        <v>127</v>
      </c>
      <c r="E177" t="s">
        <v>481</v>
      </c>
      <c r="F177" t="s">
        <v>1404</v>
      </c>
      <c r="G177" t="s">
        <v>1543</v>
      </c>
      <c r="H177" t="s">
        <v>480</v>
      </c>
      <c r="I177">
        <v>37860.2997974627</v>
      </c>
      <c r="J177">
        <v>2</v>
      </c>
      <c r="K177" t="s">
        <v>31</v>
      </c>
      <c r="L177" t="s">
        <v>21</v>
      </c>
      <c r="M177" t="s">
        <v>1398</v>
      </c>
    </row>
    <row r="178" spans="1:13" x14ac:dyDescent="0.25">
      <c r="A178" t="s">
        <v>1624</v>
      </c>
      <c r="B178" t="s">
        <v>480</v>
      </c>
      <c r="C178" t="s">
        <v>58</v>
      </c>
      <c r="D178" t="s">
        <v>491</v>
      </c>
      <c r="E178" t="s">
        <v>481</v>
      </c>
      <c r="F178" t="s">
        <v>1415</v>
      </c>
      <c r="G178" t="s">
        <v>1543</v>
      </c>
      <c r="H178" t="s">
        <v>480</v>
      </c>
      <c r="I178">
        <v>10724.6222382464</v>
      </c>
      <c r="J178">
        <v>1</v>
      </c>
      <c r="K178" t="s">
        <v>31</v>
      </c>
      <c r="L178" t="s">
        <v>21</v>
      </c>
      <c r="M178" t="s">
        <v>1398</v>
      </c>
    </row>
    <row r="179" spans="1:13" x14ac:dyDescent="0.25">
      <c r="A179" t="s">
        <v>1625</v>
      </c>
      <c r="B179" t="s">
        <v>480</v>
      </c>
      <c r="C179" t="s">
        <v>149</v>
      </c>
      <c r="D179" t="s">
        <v>127</v>
      </c>
      <c r="E179" t="s">
        <v>481</v>
      </c>
      <c r="F179" t="s">
        <v>1469</v>
      </c>
      <c r="G179" t="s">
        <v>1543</v>
      </c>
      <c r="H179" t="s">
        <v>480</v>
      </c>
      <c r="I179">
        <v>35822.726239540498</v>
      </c>
      <c r="J179">
        <v>2</v>
      </c>
      <c r="K179" t="s">
        <v>31</v>
      </c>
      <c r="L179" t="s">
        <v>21</v>
      </c>
      <c r="M179" t="s">
        <v>1398</v>
      </c>
    </row>
    <row r="180" spans="1:13" x14ac:dyDescent="0.25">
      <c r="A180" t="s">
        <v>1626</v>
      </c>
      <c r="B180" t="s">
        <v>480</v>
      </c>
      <c r="C180" t="s">
        <v>62</v>
      </c>
      <c r="D180" t="s">
        <v>491</v>
      </c>
      <c r="E180" t="s">
        <v>481</v>
      </c>
      <c r="F180" t="s">
        <v>1453</v>
      </c>
      <c r="G180" t="s">
        <v>1543</v>
      </c>
      <c r="H180" t="s">
        <v>480</v>
      </c>
      <c r="I180">
        <v>79602.006525630102</v>
      </c>
      <c r="J180">
        <v>1</v>
      </c>
      <c r="K180" t="s">
        <v>20</v>
      </c>
      <c r="L180" t="s">
        <v>21</v>
      </c>
      <c r="M180" t="s">
        <v>1398</v>
      </c>
    </row>
    <row r="181" spans="1:13" x14ac:dyDescent="0.25">
      <c r="A181" t="s">
        <v>1627</v>
      </c>
      <c r="B181" t="s">
        <v>480</v>
      </c>
      <c r="C181" t="s">
        <v>152</v>
      </c>
      <c r="D181" t="s">
        <v>133</v>
      </c>
      <c r="E181" t="s">
        <v>481</v>
      </c>
      <c r="F181" t="s">
        <v>1423</v>
      </c>
      <c r="G181" t="s">
        <v>1543</v>
      </c>
      <c r="H181" t="s">
        <v>480</v>
      </c>
      <c r="I181">
        <v>23174.651047627802</v>
      </c>
      <c r="J181">
        <v>2</v>
      </c>
      <c r="K181" t="s">
        <v>39</v>
      </c>
      <c r="L181" t="s">
        <v>21</v>
      </c>
      <c r="M181" t="s">
        <v>1398</v>
      </c>
    </row>
    <row r="182" spans="1:13" x14ac:dyDescent="0.25">
      <c r="A182" t="s">
        <v>1628</v>
      </c>
      <c r="B182" t="s">
        <v>480</v>
      </c>
      <c r="C182" t="s">
        <v>66</v>
      </c>
      <c r="D182" t="s">
        <v>272</v>
      </c>
      <c r="E182" t="s">
        <v>481</v>
      </c>
      <c r="F182" t="s">
        <v>1421</v>
      </c>
      <c r="G182" t="s">
        <v>1543</v>
      </c>
      <c r="H182" t="s">
        <v>480</v>
      </c>
      <c r="I182">
        <v>23081.911875350499</v>
      </c>
      <c r="J182">
        <v>1</v>
      </c>
      <c r="K182" t="s">
        <v>31</v>
      </c>
      <c r="L182" t="s">
        <v>21</v>
      </c>
      <c r="M182" t="s">
        <v>1398</v>
      </c>
    </row>
    <row r="183" spans="1:13" x14ac:dyDescent="0.25">
      <c r="A183" t="s">
        <v>1629</v>
      </c>
      <c r="B183" t="s">
        <v>480</v>
      </c>
      <c r="C183" t="s">
        <v>156</v>
      </c>
      <c r="D183" t="s">
        <v>133</v>
      </c>
      <c r="E183" t="s">
        <v>481</v>
      </c>
      <c r="F183" t="s">
        <v>1423</v>
      </c>
      <c r="G183" t="s">
        <v>1543</v>
      </c>
      <c r="H183" t="s">
        <v>480</v>
      </c>
      <c r="I183">
        <v>23174.651047627802</v>
      </c>
      <c r="J183">
        <v>2</v>
      </c>
      <c r="K183" t="s">
        <v>31</v>
      </c>
      <c r="L183" t="s">
        <v>21</v>
      </c>
      <c r="M183" t="s">
        <v>1398</v>
      </c>
    </row>
    <row r="184" spans="1:13" x14ac:dyDescent="0.25">
      <c r="A184" t="s">
        <v>1630</v>
      </c>
      <c r="B184" t="s">
        <v>480</v>
      </c>
      <c r="C184" t="s">
        <v>70</v>
      </c>
      <c r="D184" t="s">
        <v>198</v>
      </c>
      <c r="E184" t="s">
        <v>481</v>
      </c>
      <c r="F184" t="s">
        <v>1421</v>
      </c>
      <c r="G184" t="s">
        <v>1543</v>
      </c>
      <c r="H184" t="s">
        <v>480</v>
      </c>
      <c r="I184">
        <v>23081.911875350499</v>
      </c>
      <c r="J184">
        <v>1</v>
      </c>
      <c r="K184" t="s">
        <v>39</v>
      </c>
      <c r="L184" t="s">
        <v>21</v>
      </c>
      <c r="M184" t="s">
        <v>1398</v>
      </c>
    </row>
    <row r="185" spans="1:13" x14ac:dyDescent="0.25">
      <c r="A185" t="s">
        <v>1631</v>
      </c>
      <c r="B185" t="s">
        <v>480</v>
      </c>
      <c r="C185" t="s">
        <v>160</v>
      </c>
      <c r="D185" t="s">
        <v>450</v>
      </c>
      <c r="E185" t="s">
        <v>481</v>
      </c>
      <c r="F185" t="s">
        <v>1497</v>
      </c>
      <c r="G185" t="s">
        <v>1543</v>
      </c>
      <c r="H185" t="s">
        <v>480</v>
      </c>
      <c r="I185">
        <v>25212.224605550098</v>
      </c>
      <c r="J185">
        <v>2</v>
      </c>
      <c r="K185" t="s">
        <v>31</v>
      </c>
      <c r="L185" t="s">
        <v>21</v>
      </c>
      <c r="M185" t="s">
        <v>1398</v>
      </c>
    </row>
    <row r="186" spans="1:13" x14ac:dyDescent="0.25">
      <c r="A186" t="s">
        <v>1632</v>
      </c>
      <c r="B186" t="s">
        <v>480</v>
      </c>
      <c r="C186" t="s">
        <v>73</v>
      </c>
      <c r="D186" t="s">
        <v>198</v>
      </c>
      <c r="E186" t="s">
        <v>481</v>
      </c>
      <c r="F186" t="s">
        <v>1438</v>
      </c>
      <c r="G186" t="s">
        <v>1543</v>
      </c>
      <c r="H186" t="s">
        <v>480</v>
      </c>
      <c r="I186">
        <v>25042.4751429608</v>
      </c>
      <c r="J186">
        <v>1</v>
      </c>
      <c r="K186" t="s">
        <v>31</v>
      </c>
      <c r="L186" t="s">
        <v>21</v>
      </c>
      <c r="M186" t="s">
        <v>1426</v>
      </c>
    </row>
    <row r="187" spans="1:13" x14ac:dyDescent="0.25">
      <c r="A187" t="s">
        <v>1633</v>
      </c>
      <c r="B187" t="s">
        <v>480</v>
      </c>
      <c r="C187" t="s">
        <v>163</v>
      </c>
      <c r="D187" t="s">
        <v>450</v>
      </c>
      <c r="E187" t="s">
        <v>481</v>
      </c>
      <c r="F187" t="s">
        <v>1497</v>
      </c>
      <c r="G187" t="s">
        <v>1543</v>
      </c>
      <c r="H187" t="s">
        <v>480</v>
      </c>
      <c r="I187">
        <v>25212.224605550098</v>
      </c>
      <c r="J187">
        <v>2</v>
      </c>
      <c r="K187" t="s">
        <v>39</v>
      </c>
      <c r="L187" t="s">
        <v>21</v>
      </c>
      <c r="M187" t="s">
        <v>1417</v>
      </c>
    </row>
    <row r="188" spans="1:13" x14ac:dyDescent="0.25">
      <c r="A188" t="s">
        <v>1634</v>
      </c>
      <c r="B188" t="s">
        <v>480</v>
      </c>
      <c r="C188" t="s">
        <v>77</v>
      </c>
      <c r="D188" t="s">
        <v>503</v>
      </c>
      <c r="E188" t="s">
        <v>481</v>
      </c>
      <c r="F188" t="s">
        <v>1451</v>
      </c>
      <c r="G188" t="s">
        <v>1543</v>
      </c>
      <c r="H188" t="s">
        <v>480</v>
      </c>
      <c r="I188">
        <v>23845.393941463899</v>
      </c>
      <c r="J188">
        <v>1</v>
      </c>
      <c r="K188" t="s">
        <v>31</v>
      </c>
      <c r="L188" t="s">
        <v>21</v>
      </c>
      <c r="M188" t="s">
        <v>1398</v>
      </c>
    </row>
    <row r="189" spans="1:13" x14ac:dyDescent="0.25">
      <c r="A189" t="s">
        <v>1635</v>
      </c>
      <c r="B189" t="s">
        <v>480</v>
      </c>
      <c r="C189" t="s">
        <v>167</v>
      </c>
      <c r="D189" t="s">
        <v>236</v>
      </c>
      <c r="E189" t="s">
        <v>481</v>
      </c>
      <c r="F189" t="s">
        <v>1636</v>
      </c>
      <c r="G189" t="s">
        <v>1543</v>
      </c>
      <c r="H189" t="s">
        <v>480</v>
      </c>
      <c r="I189">
        <v>10744.4698426824</v>
      </c>
      <c r="J189">
        <v>2</v>
      </c>
      <c r="K189" t="s">
        <v>31</v>
      </c>
      <c r="L189" t="s">
        <v>21</v>
      </c>
      <c r="M189" t="s">
        <v>1398</v>
      </c>
    </row>
    <row r="190" spans="1:13" x14ac:dyDescent="0.25">
      <c r="A190" t="s">
        <v>1637</v>
      </c>
      <c r="B190" t="s">
        <v>480</v>
      </c>
      <c r="C190" t="s">
        <v>80</v>
      </c>
      <c r="D190" t="s">
        <v>505</v>
      </c>
      <c r="E190" t="s">
        <v>481</v>
      </c>
      <c r="F190" t="s">
        <v>1400</v>
      </c>
      <c r="G190" t="s">
        <v>1543</v>
      </c>
      <c r="H190" t="s">
        <v>480</v>
      </c>
      <c r="I190">
        <v>50192.938359894601</v>
      </c>
      <c r="J190">
        <v>1</v>
      </c>
      <c r="K190" t="s">
        <v>31</v>
      </c>
      <c r="L190" t="s">
        <v>21</v>
      </c>
      <c r="M190" t="s">
        <v>1398</v>
      </c>
    </row>
    <row r="191" spans="1:13" x14ac:dyDescent="0.25">
      <c r="A191" t="s">
        <v>1638</v>
      </c>
      <c r="B191" t="s">
        <v>480</v>
      </c>
      <c r="C191" t="s">
        <v>252</v>
      </c>
      <c r="D191" t="s">
        <v>566</v>
      </c>
      <c r="E191" t="s">
        <v>481</v>
      </c>
      <c r="F191" t="s">
        <v>1423</v>
      </c>
      <c r="G191" t="s">
        <v>1543</v>
      </c>
      <c r="H191" t="s">
        <v>480</v>
      </c>
      <c r="I191">
        <v>23174.651047627802</v>
      </c>
      <c r="J191">
        <v>2</v>
      </c>
      <c r="K191" t="s">
        <v>31</v>
      </c>
      <c r="L191" t="s">
        <v>21</v>
      </c>
      <c r="M191" t="s">
        <v>1398</v>
      </c>
    </row>
    <row r="192" spans="1:13" x14ac:dyDescent="0.25">
      <c r="A192" t="s">
        <v>1639</v>
      </c>
      <c r="B192" t="s">
        <v>480</v>
      </c>
      <c r="C192" t="s">
        <v>85</v>
      </c>
      <c r="D192" t="s">
        <v>505</v>
      </c>
      <c r="E192" t="s">
        <v>481</v>
      </c>
      <c r="F192" t="s">
        <v>1444</v>
      </c>
      <c r="G192" t="s">
        <v>1543</v>
      </c>
      <c r="H192" t="s">
        <v>480</v>
      </c>
      <c r="I192">
        <v>50192.938359894601</v>
      </c>
      <c r="J192">
        <v>1</v>
      </c>
      <c r="K192" t="s">
        <v>31</v>
      </c>
      <c r="L192" t="s">
        <v>21</v>
      </c>
      <c r="M192" t="s">
        <v>1398</v>
      </c>
    </row>
    <row r="193" spans="1:13" x14ac:dyDescent="0.25">
      <c r="A193" t="s">
        <v>1640</v>
      </c>
      <c r="B193" t="s">
        <v>480</v>
      </c>
      <c r="C193" t="s">
        <v>255</v>
      </c>
      <c r="D193" t="s">
        <v>569</v>
      </c>
      <c r="E193" t="s">
        <v>481</v>
      </c>
      <c r="F193" t="s">
        <v>1641</v>
      </c>
      <c r="G193" t="s">
        <v>1543</v>
      </c>
      <c r="H193" t="s">
        <v>480</v>
      </c>
      <c r="I193">
        <v>68949.969337549104</v>
      </c>
      <c r="J193">
        <v>2</v>
      </c>
      <c r="K193" t="s">
        <v>20</v>
      </c>
      <c r="L193" t="s">
        <v>21</v>
      </c>
      <c r="M193" t="s">
        <v>1398</v>
      </c>
    </row>
    <row r="194" spans="1:13" x14ac:dyDescent="0.25">
      <c r="A194" t="s">
        <v>1642</v>
      </c>
      <c r="B194" t="s">
        <v>480</v>
      </c>
      <c r="C194" t="s">
        <v>89</v>
      </c>
      <c r="D194" t="s">
        <v>74</v>
      </c>
      <c r="E194" t="s">
        <v>481</v>
      </c>
      <c r="F194" t="s">
        <v>1421</v>
      </c>
      <c r="G194" t="s">
        <v>1543</v>
      </c>
      <c r="H194" t="s">
        <v>480</v>
      </c>
      <c r="I194">
        <v>23081.911875350499</v>
      </c>
      <c r="J194">
        <v>1</v>
      </c>
      <c r="K194" t="s">
        <v>31</v>
      </c>
      <c r="L194" t="s">
        <v>21</v>
      </c>
      <c r="M194" t="s">
        <v>1426</v>
      </c>
    </row>
    <row r="195" spans="1:13" x14ac:dyDescent="0.25">
      <c r="A195" t="s">
        <v>1643</v>
      </c>
      <c r="B195" t="s">
        <v>480</v>
      </c>
      <c r="C195" t="s">
        <v>257</v>
      </c>
      <c r="D195" t="s">
        <v>284</v>
      </c>
      <c r="E195" t="s">
        <v>481</v>
      </c>
      <c r="F195" t="s">
        <v>1423</v>
      </c>
      <c r="G195" t="s">
        <v>1543</v>
      </c>
      <c r="H195" t="s">
        <v>480</v>
      </c>
      <c r="I195">
        <v>23174.651047627802</v>
      </c>
      <c r="J195">
        <v>2</v>
      </c>
      <c r="K195" t="s">
        <v>31</v>
      </c>
      <c r="L195" t="s">
        <v>21</v>
      </c>
      <c r="M195" t="s">
        <v>1398</v>
      </c>
    </row>
    <row r="196" spans="1:13" x14ac:dyDescent="0.25">
      <c r="A196" t="s">
        <v>1644</v>
      </c>
      <c r="B196" t="s">
        <v>480</v>
      </c>
      <c r="C196" t="s">
        <v>93</v>
      </c>
      <c r="D196" t="s">
        <v>74</v>
      </c>
      <c r="E196" t="s">
        <v>481</v>
      </c>
      <c r="F196" t="s">
        <v>1408</v>
      </c>
      <c r="G196" t="s">
        <v>1543</v>
      </c>
      <c r="H196" t="s">
        <v>480</v>
      </c>
      <c r="I196">
        <v>37696.141891093102</v>
      </c>
      <c r="J196">
        <v>1</v>
      </c>
      <c r="K196" t="s">
        <v>31</v>
      </c>
      <c r="L196" t="s">
        <v>21</v>
      </c>
      <c r="M196" t="s">
        <v>1435</v>
      </c>
    </row>
    <row r="197" spans="1:13" x14ac:dyDescent="0.25">
      <c r="A197" t="s">
        <v>1645</v>
      </c>
      <c r="B197" t="s">
        <v>480</v>
      </c>
      <c r="C197" t="s">
        <v>259</v>
      </c>
      <c r="D197" t="s">
        <v>463</v>
      </c>
      <c r="E197" t="s">
        <v>481</v>
      </c>
      <c r="F197" t="s">
        <v>1606</v>
      </c>
      <c r="G197" t="s">
        <v>1543</v>
      </c>
      <c r="H197" t="s">
        <v>480</v>
      </c>
      <c r="I197">
        <v>50946.7550292206</v>
      </c>
      <c r="J197">
        <v>2</v>
      </c>
      <c r="K197" t="s">
        <v>31</v>
      </c>
      <c r="L197" t="s">
        <v>21</v>
      </c>
      <c r="M197" t="s">
        <v>1398</v>
      </c>
    </row>
    <row r="198" spans="1:13" x14ac:dyDescent="0.25">
      <c r="A198" t="s">
        <v>1646</v>
      </c>
      <c r="B198" t="s">
        <v>480</v>
      </c>
      <c r="C198" t="s">
        <v>98</v>
      </c>
      <c r="D198" t="s">
        <v>74</v>
      </c>
      <c r="E198" t="s">
        <v>481</v>
      </c>
      <c r="F198" t="s">
        <v>1438</v>
      </c>
      <c r="G198" t="s">
        <v>1543</v>
      </c>
      <c r="H198" t="s">
        <v>480</v>
      </c>
      <c r="I198">
        <v>25042.4751429608</v>
      </c>
      <c r="J198">
        <v>1</v>
      </c>
      <c r="K198" t="s">
        <v>31</v>
      </c>
      <c r="L198" t="s">
        <v>21</v>
      </c>
      <c r="M198" t="s">
        <v>1435</v>
      </c>
    </row>
    <row r="199" spans="1:13" x14ac:dyDescent="0.25">
      <c r="A199" t="s">
        <v>1647</v>
      </c>
      <c r="B199" t="s">
        <v>480</v>
      </c>
      <c r="C199" t="s">
        <v>262</v>
      </c>
      <c r="D199" t="s">
        <v>574</v>
      </c>
      <c r="E199" t="s">
        <v>481</v>
      </c>
      <c r="F199" t="s">
        <v>1593</v>
      </c>
      <c r="G199" t="s">
        <v>1543</v>
      </c>
      <c r="H199" t="s">
        <v>480</v>
      </c>
      <c r="I199">
        <v>50946.7550292206</v>
      </c>
      <c r="J199">
        <v>2</v>
      </c>
      <c r="K199" t="s">
        <v>31</v>
      </c>
      <c r="L199" t="s">
        <v>21</v>
      </c>
      <c r="M199" t="s">
        <v>1398</v>
      </c>
    </row>
    <row r="200" spans="1:13" x14ac:dyDescent="0.25">
      <c r="A200" t="s">
        <v>1648</v>
      </c>
      <c r="B200" t="s">
        <v>480</v>
      </c>
      <c r="C200" t="s">
        <v>101</v>
      </c>
      <c r="D200" t="s">
        <v>74</v>
      </c>
      <c r="E200" t="s">
        <v>481</v>
      </c>
      <c r="F200" t="s">
        <v>1421</v>
      </c>
      <c r="G200" t="s">
        <v>1543</v>
      </c>
      <c r="H200" t="s">
        <v>480</v>
      </c>
      <c r="I200">
        <v>23081.911875350499</v>
      </c>
      <c r="J200">
        <v>1</v>
      </c>
      <c r="K200" t="s">
        <v>31</v>
      </c>
      <c r="L200" t="s">
        <v>21</v>
      </c>
      <c r="M200" t="s">
        <v>1435</v>
      </c>
    </row>
    <row r="201" spans="1:13" x14ac:dyDescent="0.25">
      <c r="A201" t="s">
        <v>1649</v>
      </c>
      <c r="B201" t="s">
        <v>480</v>
      </c>
      <c r="C201" t="s">
        <v>576</v>
      </c>
      <c r="D201" t="s">
        <v>74</v>
      </c>
      <c r="E201" t="s">
        <v>481</v>
      </c>
      <c r="F201" t="s">
        <v>1423</v>
      </c>
      <c r="G201" t="s">
        <v>1543</v>
      </c>
      <c r="H201" t="s">
        <v>480</v>
      </c>
      <c r="I201">
        <v>23174.651047627802</v>
      </c>
      <c r="J201">
        <v>2</v>
      </c>
      <c r="K201" t="s">
        <v>31</v>
      </c>
      <c r="L201" t="s">
        <v>21</v>
      </c>
      <c r="M201" t="s">
        <v>1398</v>
      </c>
    </row>
    <row r="202" spans="1:13" x14ac:dyDescent="0.25">
      <c r="A202" t="s">
        <v>1650</v>
      </c>
      <c r="B202" t="s">
        <v>480</v>
      </c>
      <c r="C202" t="s">
        <v>213</v>
      </c>
      <c r="D202" t="s">
        <v>205</v>
      </c>
      <c r="E202" t="s">
        <v>481</v>
      </c>
      <c r="F202" t="s">
        <v>1421</v>
      </c>
      <c r="G202" t="s">
        <v>1543</v>
      </c>
      <c r="H202" t="s">
        <v>480</v>
      </c>
      <c r="I202">
        <v>23081.911875350499</v>
      </c>
      <c r="J202">
        <v>1</v>
      </c>
      <c r="K202" t="s">
        <v>39</v>
      </c>
      <c r="L202" t="s">
        <v>21</v>
      </c>
      <c r="M202" t="s">
        <v>1398</v>
      </c>
    </row>
    <row r="203" spans="1:13" x14ac:dyDescent="0.25">
      <c r="A203" t="s">
        <v>1651</v>
      </c>
      <c r="B203" t="s">
        <v>480</v>
      </c>
      <c r="C203" t="s">
        <v>578</v>
      </c>
      <c r="D203" t="s">
        <v>205</v>
      </c>
      <c r="E203" t="s">
        <v>481</v>
      </c>
      <c r="F203" t="s">
        <v>1423</v>
      </c>
      <c r="G203" t="s">
        <v>1543</v>
      </c>
      <c r="H203" t="s">
        <v>480</v>
      </c>
      <c r="I203">
        <v>23174.651047627802</v>
      </c>
      <c r="J203">
        <v>2</v>
      </c>
      <c r="K203" t="s">
        <v>31</v>
      </c>
      <c r="L203" t="s">
        <v>21</v>
      </c>
      <c r="M203" t="s">
        <v>1398</v>
      </c>
    </row>
    <row r="204" spans="1:13" x14ac:dyDescent="0.25">
      <c r="A204" t="s">
        <v>1652</v>
      </c>
      <c r="B204" t="s">
        <v>480</v>
      </c>
      <c r="C204" t="s">
        <v>518</v>
      </c>
      <c r="D204" t="s">
        <v>519</v>
      </c>
      <c r="E204" t="s">
        <v>481</v>
      </c>
      <c r="F204" t="s">
        <v>1425</v>
      </c>
      <c r="G204" t="s">
        <v>1543</v>
      </c>
      <c r="H204" t="s">
        <v>480</v>
      </c>
      <c r="I204">
        <v>35735.578623482703</v>
      </c>
      <c r="J204">
        <v>1</v>
      </c>
      <c r="K204" t="s">
        <v>39</v>
      </c>
      <c r="L204" t="s">
        <v>21</v>
      </c>
      <c r="M204" t="s">
        <v>1398</v>
      </c>
    </row>
    <row r="205" spans="1:13" x14ac:dyDescent="0.25">
      <c r="A205" t="s">
        <v>1653</v>
      </c>
      <c r="B205" t="s">
        <v>480</v>
      </c>
      <c r="C205" t="s">
        <v>580</v>
      </c>
      <c r="D205" t="s">
        <v>292</v>
      </c>
      <c r="E205" t="s">
        <v>481</v>
      </c>
      <c r="F205" t="s">
        <v>1423</v>
      </c>
      <c r="G205" t="s">
        <v>1543</v>
      </c>
      <c r="H205" t="s">
        <v>480</v>
      </c>
      <c r="I205">
        <v>23174.651047627802</v>
      </c>
      <c r="J205">
        <v>2</v>
      </c>
      <c r="K205" t="s">
        <v>31</v>
      </c>
      <c r="L205" t="s">
        <v>21</v>
      </c>
      <c r="M205" t="s">
        <v>1398</v>
      </c>
    </row>
    <row r="206" spans="1:13" x14ac:dyDescent="0.25">
      <c r="A206" t="s">
        <v>1654</v>
      </c>
      <c r="B206" t="s">
        <v>480</v>
      </c>
      <c r="C206" t="s">
        <v>522</v>
      </c>
      <c r="D206" t="s">
        <v>523</v>
      </c>
      <c r="E206" t="s">
        <v>481</v>
      </c>
      <c r="F206" t="s">
        <v>1400</v>
      </c>
      <c r="G206" t="s">
        <v>1543</v>
      </c>
      <c r="H206" t="s">
        <v>480</v>
      </c>
      <c r="I206">
        <v>50192.938359894601</v>
      </c>
      <c r="J206">
        <v>1</v>
      </c>
      <c r="K206" t="s">
        <v>20</v>
      </c>
      <c r="L206" t="s">
        <v>21</v>
      </c>
      <c r="M206" t="s">
        <v>1398</v>
      </c>
    </row>
    <row r="207" spans="1:13" x14ac:dyDescent="0.25">
      <c r="A207" t="s">
        <v>1655</v>
      </c>
      <c r="B207" t="s">
        <v>480</v>
      </c>
      <c r="C207" t="s">
        <v>582</v>
      </c>
      <c r="D207" t="s">
        <v>519</v>
      </c>
      <c r="E207" t="s">
        <v>481</v>
      </c>
      <c r="F207" t="s">
        <v>1636</v>
      </c>
      <c r="G207" t="s">
        <v>1543</v>
      </c>
      <c r="H207" t="s">
        <v>480</v>
      </c>
      <c r="I207">
        <v>10744.4698426824</v>
      </c>
      <c r="J207">
        <v>2</v>
      </c>
      <c r="K207" t="s">
        <v>31</v>
      </c>
      <c r="L207" t="s">
        <v>21</v>
      </c>
      <c r="M207" t="s">
        <v>1398</v>
      </c>
    </row>
    <row r="208" spans="1:13" x14ac:dyDescent="0.25">
      <c r="A208" t="s">
        <v>1656</v>
      </c>
      <c r="B208" t="s">
        <v>480</v>
      </c>
      <c r="C208" t="s">
        <v>526</v>
      </c>
      <c r="D208" t="s">
        <v>527</v>
      </c>
      <c r="E208" t="s">
        <v>481</v>
      </c>
      <c r="F208" t="s">
        <v>1400</v>
      </c>
      <c r="G208" t="s">
        <v>1543</v>
      </c>
      <c r="H208" t="s">
        <v>480</v>
      </c>
      <c r="I208">
        <v>50192.938359894601</v>
      </c>
      <c r="J208">
        <v>1</v>
      </c>
      <c r="K208" t="s">
        <v>20</v>
      </c>
      <c r="L208" t="s">
        <v>21</v>
      </c>
      <c r="M208" t="s">
        <v>1398</v>
      </c>
    </row>
    <row r="209" spans="1:13" x14ac:dyDescent="0.25">
      <c r="A209" t="s">
        <v>1657</v>
      </c>
      <c r="B209" t="s">
        <v>480</v>
      </c>
      <c r="C209" t="s">
        <v>585</v>
      </c>
      <c r="D209" t="s">
        <v>586</v>
      </c>
      <c r="E209" t="s">
        <v>481</v>
      </c>
      <c r="F209" t="s">
        <v>1469</v>
      </c>
      <c r="G209" t="s">
        <v>1543</v>
      </c>
      <c r="H209" t="s">
        <v>480</v>
      </c>
      <c r="I209">
        <v>35822.726239540498</v>
      </c>
      <c r="J209">
        <v>2</v>
      </c>
      <c r="K209" t="s">
        <v>39</v>
      </c>
      <c r="L209" t="s">
        <v>21</v>
      </c>
      <c r="M209" t="s">
        <v>1398</v>
      </c>
    </row>
    <row r="210" spans="1:13" x14ac:dyDescent="0.25">
      <c r="A210" t="s">
        <v>1658</v>
      </c>
      <c r="B210" t="s">
        <v>480</v>
      </c>
      <c r="C210" t="s">
        <v>589</v>
      </c>
      <c r="D210" t="s">
        <v>590</v>
      </c>
      <c r="E210" t="s">
        <v>481</v>
      </c>
      <c r="F210" t="s">
        <v>1469</v>
      </c>
      <c r="G210" t="s">
        <v>1543</v>
      </c>
      <c r="H210" t="s">
        <v>480</v>
      </c>
      <c r="I210">
        <v>35822.726239540498</v>
      </c>
      <c r="J210">
        <v>2</v>
      </c>
      <c r="K210" t="s">
        <v>39</v>
      </c>
      <c r="L210" t="s">
        <v>21</v>
      </c>
      <c r="M210" t="s">
        <v>1398</v>
      </c>
    </row>
    <row r="211" spans="1:13" x14ac:dyDescent="0.25">
      <c r="A211" t="s">
        <v>1659</v>
      </c>
      <c r="B211" t="s">
        <v>480</v>
      </c>
      <c r="C211" t="s">
        <v>106</v>
      </c>
      <c r="D211" t="s">
        <v>530</v>
      </c>
      <c r="E211" t="s">
        <v>481</v>
      </c>
      <c r="F211" t="s">
        <v>1432</v>
      </c>
      <c r="G211" t="s">
        <v>1543</v>
      </c>
      <c r="H211" t="s">
        <v>480</v>
      </c>
      <c r="I211">
        <v>12653.6594931862</v>
      </c>
      <c r="J211">
        <v>1</v>
      </c>
      <c r="K211" t="s">
        <v>31</v>
      </c>
      <c r="L211" t="s">
        <v>21</v>
      </c>
      <c r="M211" t="s">
        <v>1398</v>
      </c>
    </row>
    <row r="212" spans="1:13" x14ac:dyDescent="0.25">
      <c r="A212" t="s">
        <v>1659</v>
      </c>
      <c r="B212" t="s">
        <v>480</v>
      </c>
      <c r="C212" t="s">
        <v>106</v>
      </c>
      <c r="D212" t="s">
        <v>535</v>
      </c>
      <c r="E212" t="s">
        <v>481</v>
      </c>
      <c r="F212" t="s">
        <v>1396</v>
      </c>
      <c r="G212" t="s">
        <v>1543</v>
      </c>
      <c r="H212" t="s">
        <v>480</v>
      </c>
      <c r="I212">
        <v>37393.786844197901</v>
      </c>
      <c r="J212">
        <v>2</v>
      </c>
      <c r="K212" t="s">
        <v>39</v>
      </c>
      <c r="L212" t="s">
        <v>21</v>
      </c>
      <c r="M212" t="s">
        <v>1442</v>
      </c>
    </row>
    <row r="213" spans="1:13" x14ac:dyDescent="0.25">
      <c r="A213" t="s">
        <v>1660</v>
      </c>
      <c r="B213" t="s">
        <v>480</v>
      </c>
      <c r="C213" t="s">
        <v>533</v>
      </c>
      <c r="D213" t="s">
        <v>535</v>
      </c>
      <c r="E213" t="s">
        <v>481</v>
      </c>
      <c r="F213" t="s">
        <v>1396</v>
      </c>
      <c r="G213" t="s">
        <v>1543</v>
      </c>
      <c r="H213" t="s">
        <v>480</v>
      </c>
      <c r="I213">
        <v>37393.786844197901</v>
      </c>
      <c r="J213">
        <v>2</v>
      </c>
      <c r="K213" t="s">
        <v>39</v>
      </c>
      <c r="L213" t="s">
        <v>21</v>
      </c>
      <c r="M213" t="s">
        <v>1571</v>
      </c>
    </row>
    <row r="214" spans="1:13" x14ac:dyDescent="0.25">
      <c r="A214" t="s">
        <v>1660</v>
      </c>
      <c r="B214" t="s">
        <v>480</v>
      </c>
      <c r="C214" t="s">
        <v>533</v>
      </c>
      <c r="D214" t="s">
        <v>534</v>
      </c>
      <c r="E214" t="s">
        <v>481</v>
      </c>
      <c r="F214" t="s">
        <v>1455</v>
      </c>
      <c r="G214" t="s">
        <v>1543</v>
      </c>
      <c r="H214" t="s">
        <v>480</v>
      </c>
      <c r="I214">
        <v>37335.4827698585</v>
      </c>
      <c r="J214">
        <v>1</v>
      </c>
      <c r="K214" t="s">
        <v>39</v>
      </c>
      <c r="L214" t="s">
        <v>21</v>
      </c>
      <c r="M214" t="s">
        <v>1442</v>
      </c>
    </row>
    <row r="215" spans="1:13" x14ac:dyDescent="0.25">
      <c r="A215" t="s">
        <v>1661</v>
      </c>
      <c r="B215" t="s">
        <v>480</v>
      </c>
      <c r="C215" t="s">
        <v>538</v>
      </c>
      <c r="D215" t="s">
        <v>534</v>
      </c>
      <c r="E215" t="s">
        <v>481</v>
      </c>
      <c r="F215" t="s">
        <v>1455</v>
      </c>
      <c r="G215" t="s">
        <v>1543</v>
      </c>
      <c r="H215" t="s">
        <v>480</v>
      </c>
      <c r="I215">
        <v>37335.4827698585</v>
      </c>
      <c r="J215">
        <v>1</v>
      </c>
      <c r="K215" t="s">
        <v>39</v>
      </c>
      <c r="L215" t="s">
        <v>21</v>
      </c>
      <c r="M215" t="s">
        <v>1571</v>
      </c>
    </row>
    <row r="216" spans="1:13" x14ac:dyDescent="0.25">
      <c r="A216" t="s">
        <v>1662</v>
      </c>
      <c r="B216" t="s">
        <v>480</v>
      </c>
      <c r="C216" t="s">
        <v>594</v>
      </c>
      <c r="D216" t="s">
        <v>535</v>
      </c>
      <c r="E216" t="s">
        <v>481</v>
      </c>
      <c r="F216" t="s">
        <v>1396</v>
      </c>
      <c r="G216" t="s">
        <v>1543</v>
      </c>
      <c r="H216" t="s">
        <v>480</v>
      </c>
      <c r="I216">
        <v>37393.786844197901</v>
      </c>
      <c r="J216">
        <v>2</v>
      </c>
      <c r="K216" t="s">
        <v>39</v>
      </c>
      <c r="L216" t="s">
        <v>32</v>
      </c>
      <c r="M216">
        <v>7</v>
      </c>
    </row>
    <row r="217" spans="1:13" x14ac:dyDescent="0.25">
      <c r="A217" t="s">
        <v>1663</v>
      </c>
      <c r="B217" t="s">
        <v>480</v>
      </c>
      <c r="C217" t="s">
        <v>540</v>
      </c>
      <c r="D217" t="s">
        <v>534</v>
      </c>
      <c r="E217" t="s">
        <v>481</v>
      </c>
      <c r="F217" t="s">
        <v>1455</v>
      </c>
      <c r="G217" t="s">
        <v>1543</v>
      </c>
      <c r="H217" t="s">
        <v>480</v>
      </c>
      <c r="I217">
        <v>37335.4827698585</v>
      </c>
      <c r="J217">
        <v>1</v>
      </c>
      <c r="K217" t="s">
        <v>39</v>
      </c>
      <c r="L217" t="s">
        <v>32</v>
      </c>
      <c r="M217">
        <v>7</v>
      </c>
    </row>
    <row r="218" spans="1:13" x14ac:dyDescent="0.25">
      <c r="A218" t="s">
        <v>1664</v>
      </c>
      <c r="B218" t="s">
        <v>480</v>
      </c>
      <c r="C218" t="s">
        <v>266</v>
      </c>
      <c r="D218" t="s">
        <v>284</v>
      </c>
      <c r="E218" t="s">
        <v>481</v>
      </c>
      <c r="F218" t="s">
        <v>1423</v>
      </c>
      <c r="G218" t="s">
        <v>1543</v>
      </c>
      <c r="H218" t="s">
        <v>480</v>
      </c>
      <c r="I218">
        <v>23174.651047627802</v>
      </c>
      <c r="J218">
        <v>2</v>
      </c>
      <c r="K218" t="s">
        <v>31</v>
      </c>
      <c r="L218" t="s">
        <v>114</v>
      </c>
      <c r="M218">
        <v>6</v>
      </c>
    </row>
    <row r="219" spans="1:13" x14ac:dyDescent="0.25">
      <c r="A219" t="s">
        <v>1665</v>
      </c>
      <c r="B219" t="s">
        <v>480</v>
      </c>
      <c r="C219" t="s">
        <v>217</v>
      </c>
      <c r="D219" t="s">
        <v>272</v>
      </c>
      <c r="E219" t="s">
        <v>481</v>
      </c>
      <c r="F219" t="s">
        <v>1421</v>
      </c>
      <c r="G219" t="s">
        <v>1543</v>
      </c>
      <c r="H219" t="s">
        <v>480</v>
      </c>
      <c r="I219">
        <v>23081.911875350499</v>
      </c>
      <c r="J219">
        <v>1</v>
      </c>
      <c r="K219" t="s">
        <v>31</v>
      </c>
      <c r="L219" t="s">
        <v>114</v>
      </c>
      <c r="M219">
        <v>6</v>
      </c>
    </row>
    <row r="220" spans="1:13" x14ac:dyDescent="0.25">
      <c r="A220" t="s">
        <v>1666</v>
      </c>
      <c r="B220" t="s">
        <v>480</v>
      </c>
      <c r="C220" t="s">
        <v>597</v>
      </c>
      <c r="D220" t="s">
        <v>292</v>
      </c>
      <c r="E220" t="s">
        <v>481</v>
      </c>
      <c r="F220" t="s">
        <v>1423</v>
      </c>
      <c r="G220" t="s">
        <v>1543</v>
      </c>
      <c r="H220" t="s">
        <v>480</v>
      </c>
      <c r="I220">
        <v>23174.651047627802</v>
      </c>
      <c r="J220">
        <v>2</v>
      </c>
      <c r="K220" t="s">
        <v>39</v>
      </c>
      <c r="L220" t="s">
        <v>114</v>
      </c>
      <c r="M220">
        <v>6</v>
      </c>
    </row>
    <row r="221" spans="1:13" x14ac:dyDescent="0.25">
      <c r="A221" t="s">
        <v>1667</v>
      </c>
      <c r="B221" t="s">
        <v>480</v>
      </c>
      <c r="C221" t="s">
        <v>305</v>
      </c>
      <c r="D221" t="s">
        <v>205</v>
      </c>
      <c r="E221" t="s">
        <v>481</v>
      </c>
      <c r="F221" t="s">
        <v>1421</v>
      </c>
      <c r="G221" t="s">
        <v>1543</v>
      </c>
      <c r="H221" t="s">
        <v>480</v>
      </c>
      <c r="I221">
        <v>23081.911875350499</v>
      </c>
      <c r="J221">
        <v>1</v>
      </c>
      <c r="K221" t="s">
        <v>39</v>
      </c>
      <c r="L221" t="s">
        <v>114</v>
      </c>
      <c r="M221">
        <v>6</v>
      </c>
    </row>
    <row r="222" spans="1:13" x14ac:dyDescent="0.25">
      <c r="A222" t="s">
        <v>1668</v>
      </c>
      <c r="B222" t="s">
        <v>480</v>
      </c>
      <c r="C222" t="s">
        <v>268</v>
      </c>
      <c r="D222" t="s">
        <v>284</v>
      </c>
      <c r="E222" t="s">
        <v>481</v>
      </c>
      <c r="F222" t="s">
        <v>1423</v>
      </c>
      <c r="G222" t="s">
        <v>1543</v>
      </c>
      <c r="H222" t="s">
        <v>480</v>
      </c>
      <c r="I222">
        <v>23174.651047627802</v>
      </c>
      <c r="J222">
        <v>2</v>
      </c>
      <c r="K222" t="s">
        <v>31</v>
      </c>
      <c r="L222" t="s">
        <v>32</v>
      </c>
      <c r="M222">
        <v>7</v>
      </c>
    </row>
    <row r="223" spans="1:13" x14ac:dyDescent="0.25">
      <c r="A223" t="s">
        <v>1669</v>
      </c>
      <c r="B223" t="s">
        <v>480</v>
      </c>
      <c r="C223" t="s">
        <v>116</v>
      </c>
      <c r="D223" t="s">
        <v>272</v>
      </c>
      <c r="E223" t="s">
        <v>481</v>
      </c>
      <c r="F223" t="s">
        <v>1421</v>
      </c>
      <c r="G223" t="s">
        <v>1543</v>
      </c>
      <c r="H223" t="s">
        <v>480</v>
      </c>
      <c r="I223">
        <v>23081.911875350499</v>
      </c>
      <c r="J223">
        <v>1</v>
      </c>
      <c r="K223" t="s">
        <v>31</v>
      </c>
      <c r="L223" t="s">
        <v>32</v>
      </c>
      <c r="M223">
        <v>7</v>
      </c>
    </row>
    <row r="224" spans="1:13" x14ac:dyDescent="0.25">
      <c r="A224" t="s">
        <v>1670</v>
      </c>
      <c r="B224" t="s">
        <v>480</v>
      </c>
      <c r="C224" t="s">
        <v>27</v>
      </c>
      <c r="D224" t="s">
        <v>292</v>
      </c>
      <c r="E224" t="s">
        <v>481</v>
      </c>
      <c r="F224" t="s">
        <v>1423</v>
      </c>
      <c r="G224" t="s">
        <v>1543</v>
      </c>
      <c r="H224" t="s">
        <v>480</v>
      </c>
      <c r="I224">
        <v>23174.651047627802</v>
      </c>
      <c r="J224">
        <v>2</v>
      </c>
      <c r="K224" t="s">
        <v>31</v>
      </c>
      <c r="L224" t="s">
        <v>32</v>
      </c>
      <c r="M224">
        <v>7</v>
      </c>
    </row>
    <row r="225" spans="1:13" x14ac:dyDescent="0.25">
      <c r="A225" t="s">
        <v>1671</v>
      </c>
      <c r="B225" t="s">
        <v>480</v>
      </c>
      <c r="C225" t="s">
        <v>119</v>
      </c>
      <c r="D225" t="s">
        <v>205</v>
      </c>
      <c r="E225" t="s">
        <v>481</v>
      </c>
      <c r="F225" t="s">
        <v>1421</v>
      </c>
      <c r="G225" t="s">
        <v>1543</v>
      </c>
      <c r="H225" t="s">
        <v>480</v>
      </c>
      <c r="I225">
        <v>23081.911875350499</v>
      </c>
      <c r="J225">
        <v>1</v>
      </c>
      <c r="K225" t="s">
        <v>31</v>
      </c>
      <c r="L225" t="s">
        <v>32</v>
      </c>
      <c r="M225">
        <v>7</v>
      </c>
    </row>
    <row r="226" spans="1:13" x14ac:dyDescent="0.25">
      <c r="A226" t="s">
        <v>1672</v>
      </c>
      <c r="B226" t="s">
        <v>480</v>
      </c>
      <c r="C226" t="s">
        <v>274</v>
      </c>
      <c r="D226" t="s">
        <v>519</v>
      </c>
      <c r="E226" t="s">
        <v>481</v>
      </c>
      <c r="F226" t="s">
        <v>1636</v>
      </c>
      <c r="G226" t="s">
        <v>1543</v>
      </c>
      <c r="H226" t="s">
        <v>480</v>
      </c>
      <c r="I226">
        <v>10744.4698426824</v>
      </c>
      <c r="J226">
        <v>2</v>
      </c>
      <c r="K226" t="s">
        <v>39</v>
      </c>
      <c r="L226" t="s">
        <v>32</v>
      </c>
      <c r="M226">
        <v>7</v>
      </c>
    </row>
    <row r="227" spans="1:13" x14ac:dyDescent="0.25">
      <c r="A227" t="s">
        <v>1673</v>
      </c>
      <c r="B227" t="s">
        <v>480</v>
      </c>
      <c r="C227" t="s">
        <v>546</v>
      </c>
      <c r="D227" t="s">
        <v>519</v>
      </c>
      <c r="E227" t="s">
        <v>481</v>
      </c>
      <c r="F227" t="s">
        <v>1425</v>
      </c>
      <c r="G227" t="s">
        <v>1543</v>
      </c>
      <c r="H227" t="s">
        <v>480</v>
      </c>
      <c r="I227">
        <v>35735.578623482703</v>
      </c>
      <c r="J227">
        <v>1</v>
      </c>
      <c r="K227" t="s">
        <v>39</v>
      </c>
      <c r="L227" t="s">
        <v>32</v>
      </c>
      <c r="M227">
        <v>7</v>
      </c>
    </row>
    <row r="228" spans="1:13" x14ac:dyDescent="0.25">
      <c r="A228" t="s">
        <v>1674</v>
      </c>
      <c r="B228" t="s">
        <v>480</v>
      </c>
      <c r="C228" t="s">
        <v>602</v>
      </c>
      <c r="D228" t="s">
        <v>586</v>
      </c>
      <c r="E228" t="s">
        <v>481</v>
      </c>
      <c r="F228" t="s">
        <v>1469</v>
      </c>
      <c r="G228" t="s">
        <v>1543</v>
      </c>
      <c r="H228" t="s">
        <v>480</v>
      </c>
      <c r="I228">
        <v>35822.726239540498</v>
      </c>
      <c r="J228">
        <v>2</v>
      </c>
      <c r="K228" t="s">
        <v>39</v>
      </c>
      <c r="L228" t="s">
        <v>32</v>
      </c>
      <c r="M228">
        <v>7</v>
      </c>
    </row>
    <row r="229" spans="1:13" x14ac:dyDescent="0.25">
      <c r="A229" t="s">
        <v>1675</v>
      </c>
      <c r="B229" t="s">
        <v>480</v>
      </c>
      <c r="C229" t="s">
        <v>548</v>
      </c>
      <c r="D229" t="s">
        <v>549</v>
      </c>
      <c r="E229" t="s">
        <v>481</v>
      </c>
      <c r="F229" t="s">
        <v>1415</v>
      </c>
      <c r="G229" t="s">
        <v>1543</v>
      </c>
      <c r="H229" t="s">
        <v>480</v>
      </c>
      <c r="I229">
        <v>10724.6222382464</v>
      </c>
      <c r="J229">
        <v>1</v>
      </c>
      <c r="K229" t="s">
        <v>39</v>
      </c>
      <c r="L229" t="s">
        <v>32</v>
      </c>
      <c r="M229">
        <v>7</v>
      </c>
    </row>
    <row r="230" spans="1:13" x14ac:dyDescent="0.25">
      <c r="A230" t="s">
        <v>1676</v>
      </c>
      <c r="B230" t="s">
        <v>480</v>
      </c>
      <c r="C230" t="s">
        <v>604</v>
      </c>
      <c r="D230" t="s">
        <v>590</v>
      </c>
      <c r="E230" t="s">
        <v>481</v>
      </c>
      <c r="F230" t="s">
        <v>1469</v>
      </c>
      <c r="G230" t="s">
        <v>1543</v>
      </c>
      <c r="H230" t="s">
        <v>480</v>
      </c>
      <c r="I230">
        <v>35822.726239540498</v>
      </c>
      <c r="J230">
        <v>2</v>
      </c>
      <c r="K230" t="s">
        <v>39</v>
      </c>
      <c r="L230" t="s">
        <v>32</v>
      </c>
      <c r="M230">
        <v>7</v>
      </c>
    </row>
    <row r="231" spans="1:13" x14ac:dyDescent="0.25">
      <c r="A231" t="s">
        <v>1677</v>
      </c>
      <c r="B231" t="s">
        <v>480</v>
      </c>
      <c r="C231" t="s">
        <v>552</v>
      </c>
      <c r="D231" t="s">
        <v>102</v>
      </c>
      <c r="E231" t="s">
        <v>481</v>
      </c>
      <c r="F231" t="s">
        <v>1400</v>
      </c>
      <c r="G231" t="s">
        <v>1543</v>
      </c>
      <c r="H231" t="s">
        <v>480</v>
      </c>
      <c r="I231">
        <v>50192.938359894601</v>
      </c>
      <c r="J231">
        <v>1</v>
      </c>
      <c r="K231" t="s">
        <v>20</v>
      </c>
      <c r="L231" t="s">
        <v>32</v>
      </c>
      <c r="M231">
        <v>7</v>
      </c>
    </row>
    <row r="232" spans="1:13" x14ac:dyDescent="0.25">
      <c r="A232" t="s">
        <v>1678</v>
      </c>
      <c r="B232" t="s">
        <v>480</v>
      </c>
      <c r="C232" t="s">
        <v>606</v>
      </c>
      <c r="D232" t="s">
        <v>607</v>
      </c>
      <c r="E232" t="s">
        <v>481</v>
      </c>
      <c r="F232" t="s">
        <v>1413</v>
      </c>
      <c r="G232" t="s">
        <v>1543</v>
      </c>
      <c r="H232" t="s">
        <v>480</v>
      </c>
      <c r="I232">
        <v>50946.7550292206</v>
      </c>
      <c r="J232">
        <v>2</v>
      </c>
      <c r="K232" t="s">
        <v>20</v>
      </c>
      <c r="L232" t="s">
        <v>32</v>
      </c>
      <c r="M232">
        <v>7</v>
      </c>
    </row>
    <row r="233" spans="1:13" x14ac:dyDescent="0.25">
      <c r="A233" t="s">
        <v>1679</v>
      </c>
      <c r="B233" t="s">
        <v>609</v>
      </c>
      <c r="C233" t="s">
        <v>23</v>
      </c>
      <c r="D233" t="s">
        <v>644</v>
      </c>
      <c r="E233" t="s">
        <v>610</v>
      </c>
      <c r="F233" t="s">
        <v>1423</v>
      </c>
      <c r="G233" t="s">
        <v>1680</v>
      </c>
      <c r="H233" t="s">
        <v>609</v>
      </c>
      <c r="I233">
        <v>24957.843537434401</v>
      </c>
      <c r="J233">
        <v>2</v>
      </c>
      <c r="K233" t="s">
        <v>39</v>
      </c>
      <c r="L233" t="s">
        <v>21</v>
      </c>
      <c r="M233" t="s">
        <v>1681</v>
      </c>
    </row>
    <row r="234" spans="1:13" x14ac:dyDescent="0.25">
      <c r="A234" t="s">
        <v>1682</v>
      </c>
      <c r="B234" t="s">
        <v>609</v>
      </c>
      <c r="C234" t="s">
        <v>14</v>
      </c>
      <c r="D234" t="s">
        <v>374</v>
      </c>
      <c r="E234" t="s">
        <v>610</v>
      </c>
      <c r="F234" t="s">
        <v>1444</v>
      </c>
      <c r="G234" t="s">
        <v>1680</v>
      </c>
      <c r="H234" t="s">
        <v>609</v>
      </c>
      <c r="I234">
        <v>10720.413429728</v>
      </c>
      <c r="J234">
        <v>1</v>
      </c>
      <c r="K234" t="s">
        <v>39</v>
      </c>
      <c r="L234" t="s">
        <v>21</v>
      </c>
      <c r="M234" t="s">
        <v>1398</v>
      </c>
    </row>
    <row r="235" spans="1:13" x14ac:dyDescent="0.25">
      <c r="A235" t="s">
        <v>1683</v>
      </c>
      <c r="B235" t="s">
        <v>609</v>
      </c>
      <c r="C235" t="s">
        <v>130</v>
      </c>
      <c r="D235" t="s">
        <v>408</v>
      </c>
      <c r="E235" t="s">
        <v>610</v>
      </c>
      <c r="F235" t="s">
        <v>1423</v>
      </c>
      <c r="G235" t="s">
        <v>1680</v>
      </c>
      <c r="H235" t="s">
        <v>609</v>
      </c>
      <c r="I235">
        <v>24957.843537434401</v>
      </c>
      <c r="J235">
        <v>2</v>
      </c>
      <c r="K235" t="s">
        <v>39</v>
      </c>
      <c r="L235" t="s">
        <v>21</v>
      </c>
      <c r="M235" t="s">
        <v>1442</v>
      </c>
    </row>
    <row r="236" spans="1:13" x14ac:dyDescent="0.25">
      <c r="A236" t="s">
        <v>1684</v>
      </c>
      <c r="B236" t="s">
        <v>609</v>
      </c>
      <c r="C236" t="s">
        <v>41</v>
      </c>
      <c r="D236" t="s">
        <v>183</v>
      </c>
      <c r="E236" t="s">
        <v>610</v>
      </c>
      <c r="F236" t="s">
        <v>1421</v>
      </c>
      <c r="G236" t="s">
        <v>1680</v>
      </c>
      <c r="H236" t="s">
        <v>609</v>
      </c>
      <c r="I236">
        <v>10720.413429728</v>
      </c>
      <c r="J236">
        <v>1</v>
      </c>
      <c r="K236" t="s">
        <v>39</v>
      </c>
      <c r="L236" t="s">
        <v>21</v>
      </c>
      <c r="M236" t="s">
        <v>1685</v>
      </c>
    </row>
    <row r="237" spans="1:13" x14ac:dyDescent="0.25">
      <c r="A237" t="s">
        <v>1686</v>
      </c>
      <c r="B237" t="s">
        <v>609</v>
      </c>
      <c r="C237" t="s">
        <v>135</v>
      </c>
      <c r="D237" t="s">
        <v>408</v>
      </c>
      <c r="E237" t="s">
        <v>610</v>
      </c>
      <c r="F237" t="s">
        <v>1402</v>
      </c>
      <c r="G237" t="s">
        <v>1680</v>
      </c>
      <c r="H237" t="s">
        <v>609</v>
      </c>
      <c r="I237">
        <v>35673.737239945804</v>
      </c>
      <c r="J237">
        <v>2</v>
      </c>
      <c r="K237" t="s">
        <v>39</v>
      </c>
      <c r="L237" t="s">
        <v>21</v>
      </c>
      <c r="M237" t="s">
        <v>1442</v>
      </c>
    </row>
    <row r="238" spans="1:13" x14ac:dyDescent="0.25">
      <c r="A238" t="s">
        <v>1687</v>
      </c>
      <c r="B238" t="s">
        <v>609</v>
      </c>
      <c r="C238" t="s">
        <v>46</v>
      </c>
      <c r="D238" t="s">
        <v>183</v>
      </c>
      <c r="E238" t="s">
        <v>610</v>
      </c>
      <c r="F238" t="s">
        <v>1438</v>
      </c>
      <c r="G238" t="s">
        <v>1680</v>
      </c>
      <c r="H238" t="s">
        <v>609</v>
      </c>
      <c r="I238">
        <v>35713.5932175083</v>
      </c>
      <c r="J238">
        <v>1</v>
      </c>
      <c r="K238" t="s">
        <v>39</v>
      </c>
      <c r="L238" t="s">
        <v>21</v>
      </c>
      <c r="M238" t="s">
        <v>1688</v>
      </c>
    </row>
    <row r="239" spans="1:13" x14ac:dyDescent="0.25">
      <c r="A239" t="s">
        <v>1689</v>
      </c>
      <c r="B239" t="s">
        <v>609</v>
      </c>
      <c r="C239" t="s">
        <v>139</v>
      </c>
      <c r="D239" t="s">
        <v>146</v>
      </c>
      <c r="E239" t="s">
        <v>610</v>
      </c>
      <c r="F239" t="s">
        <v>1497</v>
      </c>
      <c r="G239" t="s">
        <v>1680</v>
      </c>
      <c r="H239" t="s">
        <v>609</v>
      </c>
      <c r="I239">
        <v>10715.893702511399</v>
      </c>
      <c r="J239">
        <v>2</v>
      </c>
      <c r="K239" t="s">
        <v>39</v>
      </c>
      <c r="L239" t="s">
        <v>21</v>
      </c>
      <c r="M239" t="s">
        <v>1398</v>
      </c>
    </row>
    <row r="240" spans="1:13" x14ac:dyDescent="0.25">
      <c r="A240" t="s">
        <v>1690</v>
      </c>
      <c r="B240" t="s">
        <v>609</v>
      </c>
      <c r="C240" t="s">
        <v>51</v>
      </c>
      <c r="D240" t="s">
        <v>55</v>
      </c>
      <c r="E240" t="s">
        <v>610</v>
      </c>
      <c r="F240" t="s">
        <v>1421</v>
      </c>
      <c r="G240" t="s">
        <v>1680</v>
      </c>
      <c r="H240" t="s">
        <v>609</v>
      </c>
      <c r="I240">
        <v>10720.413429728</v>
      </c>
      <c r="J240">
        <v>1</v>
      </c>
      <c r="K240" t="s">
        <v>39</v>
      </c>
      <c r="L240" t="s">
        <v>21</v>
      </c>
      <c r="M240" t="s">
        <v>1398</v>
      </c>
    </row>
    <row r="241" spans="1:13" x14ac:dyDescent="0.25">
      <c r="A241" t="s">
        <v>1691</v>
      </c>
      <c r="B241" t="s">
        <v>609</v>
      </c>
      <c r="C241" t="s">
        <v>142</v>
      </c>
      <c r="D241" t="s">
        <v>133</v>
      </c>
      <c r="E241" t="s">
        <v>610</v>
      </c>
      <c r="F241" t="s">
        <v>1396</v>
      </c>
      <c r="G241" t="s">
        <v>1680</v>
      </c>
      <c r="H241" t="s">
        <v>609</v>
      </c>
      <c r="I241">
        <v>12244.399852259199</v>
      </c>
      <c r="J241">
        <v>2</v>
      </c>
      <c r="K241" t="s">
        <v>31</v>
      </c>
      <c r="L241" t="s">
        <v>21</v>
      </c>
      <c r="M241" t="s">
        <v>1398</v>
      </c>
    </row>
    <row r="242" spans="1:13" x14ac:dyDescent="0.25">
      <c r="A242" t="s">
        <v>1692</v>
      </c>
      <c r="B242" t="s">
        <v>609</v>
      </c>
      <c r="C242" t="s">
        <v>54</v>
      </c>
      <c r="D242" t="s">
        <v>430</v>
      </c>
      <c r="E242" t="s">
        <v>610</v>
      </c>
      <c r="F242" t="s">
        <v>1421</v>
      </c>
      <c r="G242" t="s">
        <v>1680</v>
      </c>
      <c r="H242" t="s">
        <v>609</v>
      </c>
      <c r="I242">
        <v>10720.413429728</v>
      </c>
      <c r="J242">
        <v>1</v>
      </c>
      <c r="K242" t="s">
        <v>39</v>
      </c>
      <c r="L242" t="s">
        <v>21</v>
      </c>
      <c r="M242" t="s">
        <v>1398</v>
      </c>
    </row>
    <row r="243" spans="1:13" x14ac:dyDescent="0.25">
      <c r="A243" t="s">
        <v>1693</v>
      </c>
      <c r="B243" t="s">
        <v>609</v>
      </c>
      <c r="C243" t="s">
        <v>145</v>
      </c>
      <c r="D243" t="s">
        <v>185</v>
      </c>
      <c r="E243" t="s">
        <v>610</v>
      </c>
      <c r="F243" t="s">
        <v>1497</v>
      </c>
      <c r="G243" t="s">
        <v>1680</v>
      </c>
      <c r="H243" t="s">
        <v>609</v>
      </c>
      <c r="I243">
        <v>10715.893702511399</v>
      </c>
      <c r="J243">
        <v>2</v>
      </c>
      <c r="K243" t="s">
        <v>39</v>
      </c>
      <c r="L243" t="s">
        <v>21</v>
      </c>
      <c r="M243" t="s">
        <v>1685</v>
      </c>
    </row>
    <row r="244" spans="1:13" x14ac:dyDescent="0.25">
      <c r="A244" t="s">
        <v>1694</v>
      </c>
      <c r="B244" t="s">
        <v>609</v>
      </c>
      <c r="C244" t="s">
        <v>58</v>
      </c>
      <c r="D244" t="s">
        <v>189</v>
      </c>
      <c r="E244" t="s">
        <v>610</v>
      </c>
      <c r="F244" t="s">
        <v>1432</v>
      </c>
      <c r="G244" t="s">
        <v>1680</v>
      </c>
      <c r="H244" t="s">
        <v>609</v>
      </c>
      <c r="I244">
        <v>12027.493080489799</v>
      </c>
      <c r="J244">
        <v>1</v>
      </c>
      <c r="K244" t="s">
        <v>31</v>
      </c>
      <c r="L244" t="s">
        <v>21</v>
      </c>
      <c r="M244" t="s">
        <v>1398</v>
      </c>
    </row>
    <row r="245" spans="1:13" x14ac:dyDescent="0.25">
      <c r="A245" t="s">
        <v>1695</v>
      </c>
      <c r="B245" t="s">
        <v>609</v>
      </c>
      <c r="C245" t="s">
        <v>149</v>
      </c>
      <c r="D245" t="s">
        <v>652</v>
      </c>
      <c r="E245" t="s">
        <v>610</v>
      </c>
      <c r="F245" t="s">
        <v>1497</v>
      </c>
      <c r="G245" t="s">
        <v>1680</v>
      </c>
      <c r="H245" t="s">
        <v>609</v>
      </c>
      <c r="I245">
        <v>10715.893702511399</v>
      </c>
      <c r="J245">
        <v>2</v>
      </c>
      <c r="K245" t="s">
        <v>39</v>
      </c>
      <c r="L245" t="s">
        <v>21</v>
      </c>
      <c r="M245" t="s">
        <v>1685</v>
      </c>
    </row>
    <row r="246" spans="1:13" x14ac:dyDescent="0.25">
      <c r="A246" t="s">
        <v>1696</v>
      </c>
      <c r="B246" t="s">
        <v>609</v>
      </c>
      <c r="C246" t="s">
        <v>62</v>
      </c>
      <c r="D246" t="s">
        <v>287</v>
      </c>
      <c r="E246" t="s">
        <v>610</v>
      </c>
      <c r="F246" t="s">
        <v>1425</v>
      </c>
      <c r="G246" t="s">
        <v>1680</v>
      </c>
      <c r="H246" t="s">
        <v>609</v>
      </c>
      <c r="I246">
        <v>24993.1797877803</v>
      </c>
      <c r="J246">
        <v>1</v>
      </c>
      <c r="K246" t="s">
        <v>31</v>
      </c>
      <c r="L246" t="s">
        <v>21</v>
      </c>
      <c r="M246" t="s">
        <v>1545</v>
      </c>
    </row>
    <row r="247" spans="1:13" x14ac:dyDescent="0.25">
      <c r="A247" t="s">
        <v>1697</v>
      </c>
      <c r="B247" t="s">
        <v>609</v>
      </c>
      <c r="C247" t="s">
        <v>152</v>
      </c>
      <c r="D247" t="s">
        <v>615</v>
      </c>
      <c r="E247" t="s">
        <v>610</v>
      </c>
      <c r="F247" t="s">
        <v>1402</v>
      </c>
      <c r="G247" t="s">
        <v>1680</v>
      </c>
      <c r="H247" t="s">
        <v>609</v>
      </c>
      <c r="I247">
        <v>35673.737239945804</v>
      </c>
      <c r="J247">
        <v>2</v>
      </c>
      <c r="K247" t="s">
        <v>39</v>
      </c>
      <c r="L247" t="s">
        <v>21</v>
      </c>
      <c r="M247" t="s">
        <v>1688</v>
      </c>
    </row>
    <row r="248" spans="1:13" x14ac:dyDescent="0.25">
      <c r="A248" t="s">
        <v>1698</v>
      </c>
      <c r="B248" t="s">
        <v>609</v>
      </c>
      <c r="C248" t="s">
        <v>66</v>
      </c>
      <c r="D248" t="s">
        <v>199</v>
      </c>
      <c r="E248" t="s">
        <v>610</v>
      </c>
      <c r="F248" t="s">
        <v>1415</v>
      </c>
      <c r="G248" t="s">
        <v>1680</v>
      </c>
      <c r="H248" t="s">
        <v>609</v>
      </c>
      <c r="I248">
        <v>12027.493080489799</v>
      </c>
      <c r="J248">
        <v>1</v>
      </c>
      <c r="K248" t="s">
        <v>39</v>
      </c>
      <c r="L248" t="s">
        <v>21</v>
      </c>
      <c r="M248" t="s">
        <v>1470</v>
      </c>
    </row>
    <row r="249" spans="1:13" x14ac:dyDescent="0.25">
      <c r="A249" t="s">
        <v>1699</v>
      </c>
      <c r="B249" t="s">
        <v>609</v>
      </c>
      <c r="C249" t="s">
        <v>156</v>
      </c>
      <c r="D249" t="s">
        <v>430</v>
      </c>
      <c r="E249" t="s">
        <v>610</v>
      </c>
      <c r="F249" t="s">
        <v>1497</v>
      </c>
      <c r="G249" t="s">
        <v>1680</v>
      </c>
      <c r="H249" t="s">
        <v>609</v>
      </c>
      <c r="I249">
        <v>10715.893702511399</v>
      </c>
      <c r="J249">
        <v>2</v>
      </c>
      <c r="K249" t="s">
        <v>39</v>
      </c>
      <c r="L249" t="s">
        <v>21</v>
      </c>
      <c r="M249" t="s">
        <v>1398</v>
      </c>
    </row>
    <row r="250" spans="1:13" x14ac:dyDescent="0.25">
      <c r="A250" t="s">
        <v>1700</v>
      </c>
      <c r="B250" t="s">
        <v>609</v>
      </c>
      <c r="C250" t="s">
        <v>70</v>
      </c>
      <c r="D250" t="s">
        <v>291</v>
      </c>
      <c r="E250" t="s">
        <v>610</v>
      </c>
      <c r="F250" t="s">
        <v>1400</v>
      </c>
      <c r="G250" t="s">
        <v>1680</v>
      </c>
      <c r="H250" t="s">
        <v>609</v>
      </c>
      <c r="I250">
        <v>35968.535115815503</v>
      </c>
      <c r="J250">
        <v>1</v>
      </c>
      <c r="K250" t="s">
        <v>39</v>
      </c>
      <c r="L250" t="s">
        <v>21</v>
      </c>
      <c r="M250" t="s">
        <v>1398</v>
      </c>
    </row>
    <row r="251" spans="1:13" x14ac:dyDescent="0.25">
      <c r="A251" t="s">
        <v>1701</v>
      </c>
      <c r="B251" t="s">
        <v>609</v>
      </c>
      <c r="C251" t="s">
        <v>160</v>
      </c>
      <c r="D251" t="s">
        <v>285</v>
      </c>
      <c r="E251" t="s">
        <v>610</v>
      </c>
      <c r="F251" t="s">
        <v>1497</v>
      </c>
      <c r="G251" t="s">
        <v>1680</v>
      </c>
      <c r="H251" t="s">
        <v>609</v>
      </c>
      <c r="I251">
        <v>10715.893702511399</v>
      </c>
      <c r="J251">
        <v>2</v>
      </c>
      <c r="K251" t="s">
        <v>39</v>
      </c>
      <c r="L251" t="s">
        <v>21</v>
      </c>
      <c r="M251" t="s">
        <v>1398</v>
      </c>
    </row>
    <row r="252" spans="1:13" x14ac:dyDescent="0.25">
      <c r="A252" t="s">
        <v>1702</v>
      </c>
      <c r="B252" t="s">
        <v>609</v>
      </c>
      <c r="C252" t="s">
        <v>73</v>
      </c>
      <c r="D252" t="s">
        <v>630</v>
      </c>
      <c r="E252" t="s">
        <v>610</v>
      </c>
      <c r="F252" t="s">
        <v>1421</v>
      </c>
      <c r="G252" t="s">
        <v>1680</v>
      </c>
      <c r="H252" t="s">
        <v>609</v>
      </c>
      <c r="I252">
        <v>10720.413429728</v>
      </c>
      <c r="J252">
        <v>1</v>
      </c>
      <c r="K252" t="s">
        <v>39</v>
      </c>
      <c r="L252" t="s">
        <v>21</v>
      </c>
      <c r="M252" t="s">
        <v>1398</v>
      </c>
    </row>
    <row r="253" spans="1:13" x14ac:dyDescent="0.25">
      <c r="A253" t="s">
        <v>1703</v>
      </c>
      <c r="B253" t="s">
        <v>609</v>
      </c>
      <c r="C253" t="s">
        <v>163</v>
      </c>
      <c r="D253" t="s">
        <v>400</v>
      </c>
      <c r="E253" t="s">
        <v>610</v>
      </c>
      <c r="F253" t="s">
        <v>1497</v>
      </c>
      <c r="G253" t="s">
        <v>1680</v>
      </c>
      <c r="H253" t="s">
        <v>609</v>
      </c>
      <c r="I253">
        <v>10715.893702511399</v>
      </c>
      <c r="J253">
        <v>2</v>
      </c>
      <c r="K253" t="s">
        <v>39</v>
      </c>
      <c r="L253" t="s">
        <v>21</v>
      </c>
      <c r="M253" t="s">
        <v>1704</v>
      </c>
    </row>
    <row r="254" spans="1:13" x14ac:dyDescent="0.25">
      <c r="A254" t="s">
        <v>1705</v>
      </c>
      <c r="B254" t="s">
        <v>609</v>
      </c>
      <c r="C254" t="s">
        <v>77</v>
      </c>
      <c r="D254" t="s">
        <v>632</v>
      </c>
      <c r="E254" t="s">
        <v>610</v>
      </c>
      <c r="F254" t="s">
        <v>1421</v>
      </c>
      <c r="G254" t="s">
        <v>1680</v>
      </c>
      <c r="H254" t="s">
        <v>609</v>
      </c>
      <c r="I254">
        <v>10720.413429728</v>
      </c>
      <c r="J254">
        <v>1</v>
      </c>
      <c r="K254" t="s">
        <v>39</v>
      </c>
      <c r="L254" t="s">
        <v>21</v>
      </c>
      <c r="M254" t="s">
        <v>1398</v>
      </c>
    </row>
    <row r="255" spans="1:13" x14ac:dyDescent="0.25">
      <c r="A255" t="s">
        <v>1706</v>
      </c>
      <c r="B255" t="s">
        <v>609</v>
      </c>
      <c r="C255" t="s">
        <v>167</v>
      </c>
      <c r="D255" t="s">
        <v>318</v>
      </c>
      <c r="E255" t="s">
        <v>610</v>
      </c>
      <c r="F255" t="s">
        <v>1402</v>
      </c>
      <c r="G255" t="s">
        <v>1680</v>
      </c>
      <c r="H255" t="s">
        <v>609</v>
      </c>
      <c r="I255">
        <v>35673.737239945804</v>
      </c>
      <c r="J255">
        <v>2</v>
      </c>
      <c r="K255" t="s">
        <v>31</v>
      </c>
      <c r="L255" t="s">
        <v>21</v>
      </c>
      <c r="M255" t="s">
        <v>1545</v>
      </c>
    </row>
    <row r="256" spans="1:13" x14ac:dyDescent="0.25">
      <c r="A256" t="s">
        <v>1707</v>
      </c>
      <c r="B256" t="s">
        <v>609</v>
      </c>
      <c r="C256" t="s">
        <v>252</v>
      </c>
      <c r="D256" t="s">
        <v>628</v>
      </c>
      <c r="E256" t="s">
        <v>610</v>
      </c>
      <c r="F256" t="s">
        <v>1497</v>
      </c>
      <c r="G256" t="s">
        <v>1680</v>
      </c>
      <c r="H256" t="s">
        <v>609</v>
      </c>
      <c r="I256">
        <v>10715.893702511399</v>
      </c>
      <c r="J256">
        <v>2</v>
      </c>
      <c r="K256" t="s">
        <v>39</v>
      </c>
      <c r="L256" t="s">
        <v>21</v>
      </c>
      <c r="M256" t="s">
        <v>1398</v>
      </c>
    </row>
    <row r="257" spans="1:13" x14ac:dyDescent="0.25">
      <c r="A257" t="s">
        <v>1708</v>
      </c>
      <c r="B257" t="s">
        <v>609</v>
      </c>
      <c r="C257" t="s">
        <v>255</v>
      </c>
      <c r="D257" t="s">
        <v>628</v>
      </c>
      <c r="E257" t="s">
        <v>610</v>
      </c>
      <c r="F257" t="s">
        <v>1402</v>
      </c>
      <c r="G257" t="s">
        <v>1680</v>
      </c>
      <c r="H257" t="s">
        <v>609</v>
      </c>
      <c r="I257">
        <v>35673.737239945804</v>
      </c>
      <c r="J257">
        <v>2</v>
      </c>
      <c r="K257" t="s">
        <v>39</v>
      </c>
      <c r="L257" t="s">
        <v>21</v>
      </c>
      <c r="M257" t="s">
        <v>1398</v>
      </c>
    </row>
    <row r="258" spans="1:13" x14ac:dyDescent="0.25">
      <c r="A258" t="s">
        <v>1709</v>
      </c>
      <c r="B258" t="s">
        <v>609</v>
      </c>
      <c r="C258" t="s">
        <v>257</v>
      </c>
      <c r="D258" t="s">
        <v>75</v>
      </c>
      <c r="E258" t="s">
        <v>610</v>
      </c>
      <c r="F258" t="s">
        <v>1410</v>
      </c>
      <c r="G258" t="s">
        <v>1680</v>
      </c>
      <c r="H258" t="s">
        <v>609</v>
      </c>
      <c r="I258">
        <v>35673.737239945804</v>
      </c>
      <c r="J258">
        <v>2</v>
      </c>
      <c r="K258" t="s">
        <v>39</v>
      </c>
      <c r="L258" t="s">
        <v>21</v>
      </c>
      <c r="M258" t="s">
        <v>1398</v>
      </c>
    </row>
    <row r="259" spans="1:13" x14ac:dyDescent="0.25">
      <c r="A259" t="s">
        <v>1710</v>
      </c>
      <c r="B259" t="s">
        <v>609</v>
      </c>
      <c r="C259" t="s">
        <v>259</v>
      </c>
      <c r="D259" t="s">
        <v>523</v>
      </c>
      <c r="E259" t="s">
        <v>610</v>
      </c>
      <c r="F259" t="s">
        <v>1497</v>
      </c>
      <c r="G259" t="s">
        <v>1680</v>
      </c>
      <c r="H259" t="s">
        <v>609</v>
      </c>
      <c r="I259">
        <v>10715.893702511399</v>
      </c>
      <c r="J259">
        <v>2</v>
      </c>
      <c r="K259" t="s">
        <v>39</v>
      </c>
      <c r="L259" t="s">
        <v>21</v>
      </c>
      <c r="M259" t="s">
        <v>1398</v>
      </c>
    </row>
    <row r="260" spans="1:13" x14ac:dyDescent="0.25">
      <c r="A260" t="s">
        <v>1711</v>
      </c>
      <c r="B260" t="s">
        <v>609</v>
      </c>
      <c r="C260" t="s">
        <v>665</v>
      </c>
      <c r="D260" t="s">
        <v>269</v>
      </c>
      <c r="E260" t="s">
        <v>610</v>
      </c>
      <c r="F260" t="s">
        <v>1423</v>
      </c>
      <c r="G260" t="s">
        <v>1680</v>
      </c>
      <c r="H260" t="s">
        <v>609</v>
      </c>
      <c r="I260">
        <v>24957.843537434401</v>
      </c>
      <c r="J260">
        <v>2</v>
      </c>
      <c r="K260" t="s">
        <v>39</v>
      </c>
      <c r="L260" t="s">
        <v>21</v>
      </c>
      <c r="M260" t="s">
        <v>1681</v>
      </c>
    </row>
    <row r="261" spans="1:13" x14ac:dyDescent="0.25">
      <c r="A261" t="s">
        <v>1712</v>
      </c>
      <c r="B261" t="s">
        <v>609</v>
      </c>
      <c r="C261" t="s">
        <v>106</v>
      </c>
      <c r="D261" t="s">
        <v>295</v>
      </c>
      <c r="E261" t="s">
        <v>610</v>
      </c>
      <c r="F261" t="s">
        <v>1425</v>
      </c>
      <c r="G261" t="s">
        <v>1680</v>
      </c>
      <c r="H261" t="s">
        <v>609</v>
      </c>
      <c r="I261">
        <v>24993.1797877803</v>
      </c>
      <c r="J261">
        <v>1</v>
      </c>
      <c r="K261" t="s">
        <v>39</v>
      </c>
      <c r="L261" t="s">
        <v>21</v>
      </c>
      <c r="M261" t="s">
        <v>1442</v>
      </c>
    </row>
    <row r="262" spans="1:13" x14ac:dyDescent="0.25">
      <c r="A262" t="s">
        <v>1713</v>
      </c>
      <c r="B262" t="s">
        <v>609</v>
      </c>
      <c r="C262" t="s">
        <v>667</v>
      </c>
      <c r="D262" t="s">
        <v>668</v>
      </c>
      <c r="E262" t="s">
        <v>610</v>
      </c>
      <c r="F262" t="s">
        <v>1423</v>
      </c>
      <c r="G262" t="s">
        <v>1680</v>
      </c>
      <c r="H262" t="s">
        <v>609</v>
      </c>
      <c r="I262">
        <v>24957.843537434401</v>
      </c>
      <c r="J262">
        <v>2</v>
      </c>
      <c r="K262" t="s">
        <v>39</v>
      </c>
      <c r="L262" t="s">
        <v>21</v>
      </c>
      <c r="M262" t="s">
        <v>1442</v>
      </c>
    </row>
    <row r="263" spans="1:13" x14ac:dyDescent="0.25">
      <c r="A263" t="s">
        <v>1714</v>
      </c>
      <c r="B263" t="s">
        <v>609</v>
      </c>
      <c r="C263" t="s">
        <v>533</v>
      </c>
      <c r="D263" t="s">
        <v>636</v>
      </c>
      <c r="E263" t="s">
        <v>610</v>
      </c>
      <c r="F263" t="s">
        <v>1425</v>
      </c>
      <c r="G263" t="s">
        <v>1680</v>
      </c>
      <c r="H263" t="s">
        <v>609</v>
      </c>
      <c r="I263">
        <v>24993.1797877803</v>
      </c>
      <c r="J263">
        <v>1</v>
      </c>
      <c r="K263" t="s">
        <v>39</v>
      </c>
      <c r="L263" t="s">
        <v>21</v>
      </c>
      <c r="M263" t="s">
        <v>1442</v>
      </c>
    </row>
    <row r="264" spans="1:13" x14ac:dyDescent="0.25">
      <c r="A264" t="s">
        <v>1715</v>
      </c>
      <c r="B264" t="s">
        <v>609</v>
      </c>
      <c r="C264" t="s">
        <v>538</v>
      </c>
      <c r="D264" t="s">
        <v>211</v>
      </c>
      <c r="E264" t="s">
        <v>610</v>
      </c>
      <c r="F264" t="s">
        <v>1438</v>
      </c>
      <c r="G264" t="s">
        <v>1680</v>
      </c>
      <c r="H264" t="s">
        <v>609</v>
      </c>
      <c r="I264">
        <v>35713.5932175083</v>
      </c>
      <c r="J264">
        <v>1</v>
      </c>
      <c r="K264" t="s">
        <v>39</v>
      </c>
      <c r="L264" t="s">
        <v>21</v>
      </c>
      <c r="M264" t="s">
        <v>1442</v>
      </c>
    </row>
    <row r="265" spans="1:13" x14ac:dyDescent="0.25">
      <c r="A265" t="s">
        <v>1716</v>
      </c>
      <c r="B265" t="s">
        <v>609</v>
      </c>
      <c r="C265" t="s">
        <v>540</v>
      </c>
      <c r="D265" t="s">
        <v>211</v>
      </c>
      <c r="E265" t="s">
        <v>610</v>
      </c>
      <c r="F265" t="s">
        <v>1438</v>
      </c>
      <c r="G265" t="s">
        <v>1680</v>
      </c>
      <c r="H265" t="s">
        <v>609</v>
      </c>
      <c r="I265">
        <v>35713.5932175083</v>
      </c>
      <c r="J265">
        <v>1</v>
      </c>
      <c r="K265" t="s">
        <v>39</v>
      </c>
      <c r="L265" t="s">
        <v>32</v>
      </c>
      <c r="M265">
        <v>7</v>
      </c>
    </row>
    <row r="266" spans="1:13" x14ac:dyDescent="0.25">
      <c r="A266" t="s">
        <v>1717</v>
      </c>
      <c r="B266" t="s">
        <v>609</v>
      </c>
      <c r="C266" t="s">
        <v>268</v>
      </c>
      <c r="D266" t="s">
        <v>642</v>
      </c>
      <c r="E266" t="s">
        <v>610</v>
      </c>
      <c r="F266" t="s">
        <v>1402</v>
      </c>
      <c r="G266" t="s">
        <v>1680</v>
      </c>
      <c r="H266" t="s">
        <v>609</v>
      </c>
      <c r="I266">
        <v>35673.737239945804</v>
      </c>
      <c r="J266">
        <v>2</v>
      </c>
      <c r="K266" t="s">
        <v>39</v>
      </c>
      <c r="L266" t="s">
        <v>32</v>
      </c>
      <c r="M266">
        <v>7</v>
      </c>
    </row>
    <row r="267" spans="1:13" x14ac:dyDescent="0.25">
      <c r="A267" t="s">
        <v>1718</v>
      </c>
      <c r="B267" t="s">
        <v>609</v>
      </c>
      <c r="C267" t="s">
        <v>116</v>
      </c>
      <c r="D267" t="s">
        <v>636</v>
      </c>
      <c r="E267" t="s">
        <v>610</v>
      </c>
      <c r="F267" t="s">
        <v>1438</v>
      </c>
      <c r="G267" t="s">
        <v>1680</v>
      </c>
      <c r="H267" t="s">
        <v>609</v>
      </c>
      <c r="I267">
        <v>35713.5932175083</v>
      </c>
      <c r="J267">
        <v>1</v>
      </c>
      <c r="K267" t="s">
        <v>39</v>
      </c>
      <c r="L267" t="s">
        <v>32</v>
      </c>
      <c r="M267">
        <v>7</v>
      </c>
    </row>
    <row r="268" spans="1:13" x14ac:dyDescent="0.25">
      <c r="A268" t="s">
        <v>1719</v>
      </c>
      <c r="B268" t="s">
        <v>671</v>
      </c>
      <c r="C268" t="s">
        <v>14</v>
      </c>
      <c r="D268" t="s">
        <v>245</v>
      </c>
      <c r="E268" t="s">
        <v>672</v>
      </c>
      <c r="F268" t="s">
        <v>1438</v>
      </c>
      <c r="G268" t="s">
        <v>1680</v>
      </c>
      <c r="H268" t="s">
        <v>671</v>
      </c>
      <c r="I268">
        <v>25909.834292432501</v>
      </c>
      <c r="J268">
        <v>1</v>
      </c>
      <c r="K268" t="s">
        <v>39</v>
      </c>
      <c r="L268" t="s">
        <v>21</v>
      </c>
      <c r="M268" t="s">
        <v>1493</v>
      </c>
    </row>
    <row r="269" spans="1:13" x14ac:dyDescent="0.25">
      <c r="A269" t="s">
        <v>1720</v>
      </c>
      <c r="B269" t="s">
        <v>671</v>
      </c>
      <c r="C269" t="s">
        <v>130</v>
      </c>
      <c r="D269" t="s">
        <v>231</v>
      </c>
      <c r="E269" t="s">
        <v>672</v>
      </c>
      <c r="F269" t="s">
        <v>1423</v>
      </c>
      <c r="G269" t="s">
        <v>1680</v>
      </c>
      <c r="H269" t="s">
        <v>671</v>
      </c>
      <c r="I269">
        <v>27115.8751874601</v>
      </c>
      <c r="J269">
        <v>2</v>
      </c>
      <c r="K269" t="s">
        <v>402</v>
      </c>
      <c r="L269" t="s">
        <v>21</v>
      </c>
      <c r="M269" t="s">
        <v>1398</v>
      </c>
    </row>
    <row r="270" spans="1:13" x14ac:dyDescent="0.25">
      <c r="A270" t="s">
        <v>1721</v>
      </c>
      <c r="B270" t="s">
        <v>671</v>
      </c>
      <c r="C270" t="s">
        <v>41</v>
      </c>
      <c r="D270" t="s">
        <v>189</v>
      </c>
      <c r="E270" t="s">
        <v>672</v>
      </c>
      <c r="F270" t="s">
        <v>1421</v>
      </c>
      <c r="G270" t="s">
        <v>1680</v>
      </c>
      <c r="H270" t="s">
        <v>671</v>
      </c>
      <c r="I270">
        <v>26956.2793641674</v>
      </c>
      <c r="J270">
        <v>1</v>
      </c>
      <c r="K270" t="s">
        <v>402</v>
      </c>
      <c r="L270" t="s">
        <v>21</v>
      </c>
      <c r="M270" t="s">
        <v>1398</v>
      </c>
    </row>
    <row r="271" spans="1:13" x14ac:dyDescent="0.25">
      <c r="A271" t="s">
        <v>1722</v>
      </c>
      <c r="B271" t="s">
        <v>671</v>
      </c>
      <c r="C271" t="s">
        <v>135</v>
      </c>
      <c r="D271" t="s">
        <v>234</v>
      </c>
      <c r="E271" t="s">
        <v>672</v>
      </c>
      <c r="F271" t="s">
        <v>1402</v>
      </c>
      <c r="G271" t="s">
        <v>1680</v>
      </c>
      <c r="H271" t="s">
        <v>671</v>
      </c>
      <c r="I271">
        <v>25900.730972829999</v>
      </c>
      <c r="J271">
        <v>2</v>
      </c>
      <c r="K271" t="s">
        <v>39</v>
      </c>
      <c r="L271" t="s">
        <v>21</v>
      </c>
      <c r="M271" t="s">
        <v>1398</v>
      </c>
    </row>
    <row r="272" spans="1:13" x14ac:dyDescent="0.25">
      <c r="A272" t="s">
        <v>1723</v>
      </c>
      <c r="B272" t="s">
        <v>671</v>
      </c>
      <c r="C272" t="s">
        <v>139</v>
      </c>
      <c r="D272" t="s">
        <v>698</v>
      </c>
      <c r="E272" t="s">
        <v>672</v>
      </c>
      <c r="F272" t="s">
        <v>1402</v>
      </c>
      <c r="G272" t="s">
        <v>1680</v>
      </c>
      <c r="H272" t="s">
        <v>671</v>
      </c>
      <c r="I272">
        <v>25900.730972829999</v>
      </c>
      <c r="J272">
        <v>2</v>
      </c>
      <c r="K272" t="s">
        <v>39</v>
      </c>
      <c r="L272" t="s">
        <v>21</v>
      </c>
      <c r="M272" t="s">
        <v>1493</v>
      </c>
    </row>
    <row r="273" spans="1:13" x14ac:dyDescent="0.25">
      <c r="A273" t="s">
        <v>1724</v>
      </c>
      <c r="B273" t="s">
        <v>671</v>
      </c>
      <c r="C273" t="s">
        <v>51</v>
      </c>
      <c r="D273" t="s">
        <v>348</v>
      </c>
      <c r="E273" t="s">
        <v>672</v>
      </c>
      <c r="F273" t="s">
        <v>1438</v>
      </c>
      <c r="G273" t="s">
        <v>1680</v>
      </c>
      <c r="H273" t="s">
        <v>671</v>
      </c>
      <c r="I273">
        <v>25909.834292432501</v>
      </c>
      <c r="J273">
        <v>1</v>
      </c>
      <c r="K273" t="s">
        <v>39</v>
      </c>
      <c r="L273" t="s">
        <v>21</v>
      </c>
      <c r="M273" t="s">
        <v>1493</v>
      </c>
    </row>
    <row r="274" spans="1:13" x14ac:dyDescent="0.25">
      <c r="A274" t="s">
        <v>1725</v>
      </c>
      <c r="B274" t="s">
        <v>671</v>
      </c>
      <c r="C274" t="s">
        <v>142</v>
      </c>
      <c r="D274" t="s">
        <v>505</v>
      </c>
      <c r="E274" t="s">
        <v>672</v>
      </c>
      <c r="F274" t="s">
        <v>1402</v>
      </c>
      <c r="G274" t="s">
        <v>1680</v>
      </c>
      <c r="H274" t="s">
        <v>671</v>
      </c>
      <c r="I274">
        <v>25900.730972829999</v>
      </c>
      <c r="J274">
        <v>2</v>
      </c>
      <c r="K274" t="s">
        <v>402</v>
      </c>
      <c r="L274" t="s">
        <v>21</v>
      </c>
      <c r="M274" t="s">
        <v>1398</v>
      </c>
    </row>
    <row r="275" spans="1:13" x14ac:dyDescent="0.25">
      <c r="A275" t="s">
        <v>1726</v>
      </c>
      <c r="B275" t="s">
        <v>671</v>
      </c>
      <c r="C275" t="s">
        <v>54</v>
      </c>
      <c r="D275" t="s">
        <v>318</v>
      </c>
      <c r="E275" t="s">
        <v>672</v>
      </c>
      <c r="F275" t="s">
        <v>1421</v>
      </c>
      <c r="G275" t="s">
        <v>1680</v>
      </c>
      <c r="H275" t="s">
        <v>671</v>
      </c>
      <c r="I275">
        <v>26956.2793641674</v>
      </c>
      <c r="J275">
        <v>1</v>
      </c>
      <c r="K275" t="s">
        <v>39</v>
      </c>
      <c r="L275" t="s">
        <v>21</v>
      </c>
      <c r="M275" t="s">
        <v>1470</v>
      </c>
    </row>
    <row r="276" spans="1:13" x14ac:dyDescent="0.25">
      <c r="A276" t="s">
        <v>1727</v>
      </c>
      <c r="B276" t="s">
        <v>671</v>
      </c>
      <c r="C276" t="s">
        <v>145</v>
      </c>
      <c r="D276" t="s">
        <v>201</v>
      </c>
      <c r="E276" t="s">
        <v>672</v>
      </c>
      <c r="F276" t="s">
        <v>1402</v>
      </c>
      <c r="G276" t="s">
        <v>1680</v>
      </c>
      <c r="H276" t="s">
        <v>671</v>
      </c>
      <c r="I276">
        <v>25900.730972829999</v>
      </c>
      <c r="J276">
        <v>2</v>
      </c>
      <c r="K276" t="s">
        <v>39</v>
      </c>
      <c r="L276" t="s">
        <v>21</v>
      </c>
      <c r="M276" t="s">
        <v>1493</v>
      </c>
    </row>
    <row r="277" spans="1:13" x14ac:dyDescent="0.25">
      <c r="A277" t="s">
        <v>1728</v>
      </c>
      <c r="B277" t="s">
        <v>671</v>
      </c>
      <c r="C277" t="s">
        <v>58</v>
      </c>
      <c r="D277" t="s">
        <v>630</v>
      </c>
      <c r="E277" t="s">
        <v>672</v>
      </c>
      <c r="F277" t="s">
        <v>1438</v>
      </c>
      <c r="G277" t="s">
        <v>1680</v>
      </c>
      <c r="H277" t="s">
        <v>671</v>
      </c>
      <c r="I277">
        <v>25909.834292432501</v>
      </c>
      <c r="J277">
        <v>1</v>
      </c>
      <c r="K277" t="s">
        <v>39</v>
      </c>
      <c r="L277" t="s">
        <v>21</v>
      </c>
      <c r="M277" t="s">
        <v>1729</v>
      </c>
    </row>
    <row r="278" spans="1:13" x14ac:dyDescent="0.25">
      <c r="A278" t="s">
        <v>1730</v>
      </c>
      <c r="B278" t="s">
        <v>671</v>
      </c>
      <c r="C278" t="s">
        <v>152</v>
      </c>
      <c r="D278" t="s">
        <v>205</v>
      </c>
      <c r="E278" t="s">
        <v>672</v>
      </c>
      <c r="F278" t="s">
        <v>1402</v>
      </c>
      <c r="G278" t="s">
        <v>1680</v>
      </c>
      <c r="H278" t="s">
        <v>671</v>
      </c>
      <c r="I278">
        <v>25900.730972829999</v>
      </c>
      <c r="J278">
        <v>2</v>
      </c>
      <c r="K278" t="s">
        <v>39</v>
      </c>
      <c r="L278" t="s">
        <v>21</v>
      </c>
      <c r="M278" t="s">
        <v>1470</v>
      </c>
    </row>
    <row r="279" spans="1:13" x14ac:dyDescent="0.25">
      <c r="A279" t="s">
        <v>1731</v>
      </c>
      <c r="B279" t="s">
        <v>671</v>
      </c>
      <c r="C279" t="s">
        <v>156</v>
      </c>
      <c r="D279" t="s">
        <v>165</v>
      </c>
      <c r="E279" t="s">
        <v>672</v>
      </c>
      <c r="F279" t="s">
        <v>1402</v>
      </c>
      <c r="G279" t="s">
        <v>1680</v>
      </c>
      <c r="H279" t="s">
        <v>671</v>
      </c>
      <c r="I279">
        <v>25900.730972829999</v>
      </c>
      <c r="J279">
        <v>2</v>
      </c>
      <c r="K279" t="s">
        <v>39</v>
      </c>
      <c r="L279" t="s">
        <v>21</v>
      </c>
      <c r="M279" t="s">
        <v>1729</v>
      </c>
    </row>
    <row r="280" spans="1:13" x14ac:dyDescent="0.25">
      <c r="A280" t="s">
        <v>1732</v>
      </c>
      <c r="B280" t="s">
        <v>671</v>
      </c>
      <c r="C280" t="s">
        <v>77</v>
      </c>
      <c r="D280" t="s">
        <v>679</v>
      </c>
      <c r="E280" t="s">
        <v>672</v>
      </c>
      <c r="F280" t="s">
        <v>1438</v>
      </c>
      <c r="G280" t="s">
        <v>1680</v>
      </c>
      <c r="H280" t="s">
        <v>671</v>
      </c>
      <c r="I280">
        <v>25909.834292432501</v>
      </c>
      <c r="J280">
        <v>1</v>
      </c>
      <c r="K280" t="s">
        <v>39</v>
      </c>
      <c r="L280" t="s">
        <v>21</v>
      </c>
      <c r="M280" t="s">
        <v>1493</v>
      </c>
    </row>
    <row r="281" spans="1:13" x14ac:dyDescent="0.25">
      <c r="A281" t="s">
        <v>1733</v>
      </c>
      <c r="B281" t="s">
        <v>671</v>
      </c>
      <c r="C281" t="s">
        <v>80</v>
      </c>
      <c r="D281" t="s">
        <v>201</v>
      </c>
      <c r="E281" t="s">
        <v>672</v>
      </c>
      <c r="F281" t="s">
        <v>1438</v>
      </c>
      <c r="G281" t="s">
        <v>1680</v>
      </c>
      <c r="H281" t="s">
        <v>671</v>
      </c>
      <c r="I281">
        <v>25909.834292432501</v>
      </c>
      <c r="J281">
        <v>1</v>
      </c>
      <c r="K281" t="s">
        <v>39</v>
      </c>
      <c r="L281" t="s">
        <v>21</v>
      </c>
      <c r="M281" t="s">
        <v>1493</v>
      </c>
    </row>
    <row r="282" spans="1:13" x14ac:dyDescent="0.25">
      <c r="A282" t="s">
        <v>1734</v>
      </c>
      <c r="B282" t="s">
        <v>671</v>
      </c>
      <c r="C282" t="s">
        <v>255</v>
      </c>
      <c r="D282" t="s">
        <v>704</v>
      </c>
      <c r="E282" t="s">
        <v>672</v>
      </c>
      <c r="F282" t="s">
        <v>1402</v>
      </c>
      <c r="G282" t="s">
        <v>1680</v>
      </c>
      <c r="H282" t="s">
        <v>671</v>
      </c>
      <c r="I282">
        <v>25900.730972829999</v>
      </c>
      <c r="J282">
        <v>2</v>
      </c>
      <c r="K282" t="s">
        <v>39</v>
      </c>
      <c r="L282" t="s">
        <v>21</v>
      </c>
      <c r="M282" t="s">
        <v>1493</v>
      </c>
    </row>
    <row r="283" spans="1:13" x14ac:dyDescent="0.25">
      <c r="A283" t="s">
        <v>1735</v>
      </c>
      <c r="B283" t="s">
        <v>671</v>
      </c>
      <c r="C283" t="s">
        <v>257</v>
      </c>
      <c r="D283" t="s">
        <v>16</v>
      </c>
      <c r="E283" t="s">
        <v>672</v>
      </c>
      <c r="F283" t="s">
        <v>1402</v>
      </c>
      <c r="G283" t="s">
        <v>1680</v>
      </c>
      <c r="H283" t="s">
        <v>671</v>
      </c>
      <c r="I283">
        <v>25900.730972829999</v>
      </c>
      <c r="J283">
        <v>2</v>
      </c>
      <c r="K283" t="s">
        <v>39</v>
      </c>
      <c r="L283" t="s">
        <v>21</v>
      </c>
      <c r="M283" t="s">
        <v>1493</v>
      </c>
    </row>
    <row r="284" spans="1:13" x14ac:dyDescent="0.25">
      <c r="A284" t="s">
        <v>1736</v>
      </c>
      <c r="B284" t="s">
        <v>671</v>
      </c>
      <c r="C284" t="s">
        <v>665</v>
      </c>
      <c r="D284" t="s">
        <v>36</v>
      </c>
      <c r="E284" t="s">
        <v>672</v>
      </c>
      <c r="F284" t="s">
        <v>1402</v>
      </c>
      <c r="G284" t="s">
        <v>1680</v>
      </c>
      <c r="H284" t="s">
        <v>671</v>
      </c>
      <c r="I284">
        <v>25900.730972829999</v>
      </c>
      <c r="J284">
        <v>2</v>
      </c>
      <c r="K284" t="s">
        <v>39</v>
      </c>
      <c r="L284" t="s">
        <v>21</v>
      </c>
      <c r="M284" t="s">
        <v>1688</v>
      </c>
    </row>
    <row r="285" spans="1:13" x14ac:dyDescent="0.25">
      <c r="A285" t="s">
        <v>1737</v>
      </c>
      <c r="B285" t="s">
        <v>671</v>
      </c>
      <c r="C285" t="s">
        <v>106</v>
      </c>
      <c r="D285" t="s">
        <v>519</v>
      </c>
      <c r="E285" t="s">
        <v>672</v>
      </c>
      <c r="F285" t="s">
        <v>1438</v>
      </c>
      <c r="G285" t="s">
        <v>1680</v>
      </c>
      <c r="H285" t="s">
        <v>671</v>
      </c>
      <c r="I285">
        <v>25909.834292432501</v>
      </c>
      <c r="J285">
        <v>1</v>
      </c>
      <c r="K285" t="s">
        <v>39</v>
      </c>
      <c r="L285" t="s">
        <v>21</v>
      </c>
      <c r="M285" t="s">
        <v>1426</v>
      </c>
    </row>
    <row r="286" spans="1:13" x14ac:dyDescent="0.25">
      <c r="A286" t="s">
        <v>1738</v>
      </c>
      <c r="B286" t="s">
        <v>671</v>
      </c>
      <c r="C286" t="s">
        <v>667</v>
      </c>
      <c r="D286" t="s">
        <v>113</v>
      </c>
      <c r="E286" t="s">
        <v>672</v>
      </c>
      <c r="F286" t="s">
        <v>1402</v>
      </c>
      <c r="G286" t="s">
        <v>1680</v>
      </c>
      <c r="H286" t="s">
        <v>671</v>
      </c>
      <c r="I286">
        <v>25900.730972829999</v>
      </c>
      <c r="J286">
        <v>2</v>
      </c>
      <c r="K286" t="s">
        <v>39</v>
      </c>
      <c r="L286" t="s">
        <v>21</v>
      </c>
      <c r="M286" t="s">
        <v>1442</v>
      </c>
    </row>
    <row r="287" spans="1:13" x14ac:dyDescent="0.25">
      <c r="A287" t="s">
        <v>1739</v>
      </c>
      <c r="B287" t="s">
        <v>671</v>
      </c>
      <c r="C287" t="s">
        <v>533</v>
      </c>
      <c r="D287" t="s">
        <v>211</v>
      </c>
      <c r="E287" t="s">
        <v>672</v>
      </c>
      <c r="F287" t="s">
        <v>1438</v>
      </c>
      <c r="G287" t="s">
        <v>1680</v>
      </c>
      <c r="H287" t="s">
        <v>671</v>
      </c>
      <c r="I287">
        <v>25909.834292432501</v>
      </c>
      <c r="J287">
        <v>1</v>
      </c>
      <c r="K287" t="s">
        <v>39</v>
      </c>
      <c r="L287" t="s">
        <v>21</v>
      </c>
      <c r="M287" t="s">
        <v>1442</v>
      </c>
    </row>
    <row r="288" spans="1:13" x14ac:dyDescent="0.25">
      <c r="A288" t="s">
        <v>1740</v>
      </c>
      <c r="B288" t="s">
        <v>671</v>
      </c>
      <c r="C288" t="s">
        <v>686</v>
      </c>
      <c r="D288" t="s">
        <v>687</v>
      </c>
      <c r="E288" t="s">
        <v>672</v>
      </c>
      <c r="F288" t="s">
        <v>1438</v>
      </c>
      <c r="G288" t="s">
        <v>1680</v>
      </c>
      <c r="H288" t="s">
        <v>671</v>
      </c>
      <c r="I288">
        <v>25909.834292432501</v>
      </c>
      <c r="J288">
        <v>1</v>
      </c>
      <c r="K288" t="s">
        <v>39</v>
      </c>
      <c r="L288" t="s">
        <v>21</v>
      </c>
      <c r="M288" t="s">
        <v>1442</v>
      </c>
    </row>
    <row r="289" spans="1:13" x14ac:dyDescent="0.25">
      <c r="A289" t="s">
        <v>1741</v>
      </c>
      <c r="B289" t="s">
        <v>671</v>
      </c>
      <c r="C289" t="s">
        <v>709</v>
      </c>
      <c r="D289" t="s">
        <v>710</v>
      </c>
      <c r="E289" t="s">
        <v>672</v>
      </c>
      <c r="F289" t="s">
        <v>1402</v>
      </c>
      <c r="G289" t="s">
        <v>1680</v>
      </c>
      <c r="H289" t="s">
        <v>671</v>
      </c>
      <c r="I289">
        <v>25900.730972829999</v>
      </c>
      <c r="J289">
        <v>2</v>
      </c>
      <c r="K289" t="s">
        <v>690</v>
      </c>
      <c r="L289" t="s">
        <v>32</v>
      </c>
      <c r="M289">
        <v>7</v>
      </c>
    </row>
    <row r="290" spans="1:13" x14ac:dyDescent="0.25">
      <c r="A290" t="s">
        <v>1742</v>
      </c>
      <c r="B290" t="s">
        <v>671</v>
      </c>
      <c r="C290" t="s">
        <v>689</v>
      </c>
      <c r="D290" t="s">
        <v>211</v>
      </c>
      <c r="E290" t="s">
        <v>672</v>
      </c>
      <c r="F290" t="s">
        <v>1438</v>
      </c>
      <c r="G290" t="s">
        <v>1680</v>
      </c>
      <c r="H290" t="s">
        <v>671</v>
      </c>
      <c r="I290">
        <v>25909.834292432501</v>
      </c>
      <c r="J290">
        <v>1</v>
      </c>
      <c r="K290" t="s">
        <v>690</v>
      </c>
      <c r="L290" t="s">
        <v>32</v>
      </c>
      <c r="M290">
        <v>7</v>
      </c>
    </row>
    <row r="291" spans="1:13" x14ac:dyDescent="0.25">
      <c r="A291" t="s">
        <v>1743</v>
      </c>
      <c r="B291" t="s">
        <v>671</v>
      </c>
      <c r="C291" t="s">
        <v>712</v>
      </c>
      <c r="D291" t="s">
        <v>208</v>
      </c>
      <c r="E291" t="s">
        <v>672</v>
      </c>
      <c r="F291" t="s">
        <v>1402</v>
      </c>
      <c r="G291" t="s">
        <v>1680</v>
      </c>
      <c r="H291" t="s">
        <v>671</v>
      </c>
      <c r="I291">
        <v>25900.730972829999</v>
      </c>
      <c r="J291">
        <v>2</v>
      </c>
      <c r="K291" t="s">
        <v>690</v>
      </c>
      <c r="L291" t="s">
        <v>32</v>
      </c>
      <c r="M291">
        <v>7</v>
      </c>
    </row>
    <row r="292" spans="1:13" x14ac:dyDescent="0.25">
      <c r="A292" t="s">
        <v>1744</v>
      </c>
      <c r="B292" t="s">
        <v>671</v>
      </c>
      <c r="C292" t="s">
        <v>692</v>
      </c>
      <c r="D292" t="s">
        <v>693</v>
      </c>
      <c r="E292" t="s">
        <v>672</v>
      </c>
      <c r="F292" t="s">
        <v>1438</v>
      </c>
      <c r="G292" t="s">
        <v>1680</v>
      </c>
      <c r="H292" t="s">
        <v>671</v>
      </c>
      <c r="I292">
        <v>25909.834292432501</v>
      </c>
      <c r="J292">
        <v>1</v>
      </c>
      <c r="K292" t="s">
        <v>690</v>
      </c>
      <c r="L292" t="s">
        <v>32</v>
      </c>
      <c r="M292">
        <v>7</v>
      </c>
    </row>
    <row r="293" spans="1:13" x14ac:dyDescent="0.25">
      <c r="A293" t="s">
        <v>1745</v>
      </c>
      <c r="B293" t="s">
        <v>671</v>
      </c>
      <c r="C293" t="s">
        <v>714</v>
      </c>
      <c r="D293" t="s">
        <v>642</v>
      </c>
      <c r="E293" t="s">
        <v>672</v>
      </c>
      <c r="F293" t="s">
        <v>1402</v>
      </c>
      <c r="G293" t="s">
        <v>1680</v>
      </c>
      <c r="H293" t="s">
        <v>671</v>
      </c>
      <c r="I293">
        <v>25900.730972829999</v>
      </c>
      <c r="J293">
        <v>2</v>
      </c>
      <c r="K293" t="s">
        <v>690</v>
      </c>
      <c r="L293" t="s">
        <v>32</v>
      </c>
      <c r="M293">
        <v>7</v>
      </c>
    </row>
    <row r="294" spans="1:13" x14ac:dyDescent="0.25">
      <c r="A294" t="s">
        <v>1746</v>
      </c>
      <c r="B294" t="s">
        <v>716</v>
      </c>
      <c r="C294" t="s">
        <v>23</v>
      </c>
      <c r="D294" t="s">
        <v>133</v>
      </c>
      <c r="E294" t="s">
        <v>717</v>
      </c>
      <c r="F294" t="s">
        <v>1423</v>
      </c>
      <c r="G294" t="s">
        <v>1680</v>
      </c>
      <c r="H294" t="s">
        <v>716</v>
      </c>
      <c r="I294">
        <v>9286.6407458189096</v>
      </c>
      <c r="J294">
        <v>2</v>
      </c>
      <c r="K294" t="s">
        <v>402</v>
      </c>
      <c r="L294" t="s">
        <v>21</v>
      </c>
      <c r="M294" t="s">
        <v>1398</v>
      </c>
    </row>
    <row r="295" spans="1:13" x14ac:dyDescent="0.25">
      <c r="A295" t="s">
        <v>1747</v>
      </c>
      <c r="B295" t="s">
        <v>716</v>
      </c>
      <c r="C295" t="s">
        <v>14</v>
      </c>
      <c r="D295" t="s">
        <v>574</v>
      </c>
      <c r="E295" t="s">
        <v>717</v>
      </c>
      <c r="F295" t="s">
        <v>1438</v>
      </c>
      <c r="G295" t="s">
        <v>1680</v>
      </c>
      <c r="H295" t="s">
        <v>716</v>
      </c>
      <c r="I295">
        <v>8237.8975220457905</v>
      </c>
      <c r="J295">
        <v>1</v>
      </c>
      <c r="K295" t="s">
        <v>402</v>
      </c>
      <c r="L295" t="s">
        <v>21</v>
      </c>
      <c r="M295" t="s">
        <v>1398</v>
      </c>
    </row>
    <row r="296" spans="1:13" x14ac:dyDescent="0.25">
      <c r="A296" t="s">
        <v>1748</v>
      </c>
      <c r="B296" t="s">
        <v>716</v>
      </c>
      <c r="C296" t="s">
        <v>41</v>
      </c>
      <c r="D296" t="s">
        <v>318</v>
      </c>
      <c r="E296" t="s">
        <v>717</v>
      </c>
      <c r="F296" t="s">
        <v>1421</v>
      </c>
      <c r="G296" t="s">
        <v>1680</v>
      </c>
      <c r="H296" t="s">
        <v>716</v>
      </c>
      <c r="I296">
        <v>5127.2233245585703</v>
      </c>
      <c r="J296">
        <v>1</v>
      </c>
      <c r="K296" t="s">
        <v>402</v>
      </c>
      <c r="L296" t="s">
        <v>21</v>
      </c>
      <c r="M296" t="s">
        <v>1470</v>
      </c>
    </row>
    <row r="297" spans="1:13" x14ac:dyDescent="0.25">
      <c r="A297" t="s">
        <v>1749</v>
      </c>
      <c r="B297" t="s">
        <v>726</v>
      </c>
      <c r="C297" t="s">
        <v>23</v>
      </c>
      <c r="D297" t="s">
        <v>127</v>
      </c>
      <c r="E297" t="s">
        <v>727</v>
      </c>
      <c r="F297" t="s">
        <v>1402</v>
      </c>
      <c r="G297" t="s">
        <v>1680</v>
      </c>
      <c r="H297" t="s">
        <v>726</v>
      </c>
      <c r="I297">
        <v>16271.8331190834</v>
      </c>
      <c r="J297">
        <v>2</v>
      </c>
      <c r="K297" t="s">
        <v>402</v>
      </c>
      <c r="L297" t="s">
        <v>21</v>
      </c>
      <c r="M297" t="s">
        <v>1528</v>
      </c>
    </row>
    <row r="298" spans="1:13" x14ac:dyDescent="0.25">
      <c r="A298" t="s">
        <v>1750</v>
      </c>
      <c r="B298" t="s">
        <v>726</v>
      </c>
      <c r="C298" t="s">
        <v>14</v>
      </c>
      <c r="D298" t="s">
        <v>574</v>
      </c>
      <c r="E298" t="s">
        <v>727</v>
      </c>
      <c r="F298" t="s">
        <v>1438</v>
      </c>
      <c r="G298" t="s">
        <v>1680</v>
      </c>
      <c r="H298" t="s">
        <v>726</v>
      </c>
      <c r="I298">
        <v>17567.898042135101</v>
      </c>
      <c r="J298">
        <v>1</v>
      </c>
      <c r="K298" t="s">
        <v>402</v>
      </c>
      <c r="L298" t="s">
        <v>21</v>
      </c>
      <c r="M298" t="s">
        <v>1534</v>
      </c>
    </row>
    <row r="299" spans="1:13" x14ac:dyDescent="0.25">
      <c r="A299" t="s">
        <v>1751</v>
      </c>
      <c r="B299" t="s">
        <v>726</v>
      </c>
      <c r="C299" t="s">
        <v>130</v>
      </c>
      <c r="D299" t="s">
        <v>127</v>
      </c>
      <c r="E299" t="s">
        <v>727</v>
      </c>
      <c r="F299" t="s">
        <v>1402</v>
      </c>
      <c r="G299" t="s">
        <v>1680</v>
      </c>
      <c r="H299" t="s">
        <v>726</v>
      </c>
      <c r="I299">
        <v>16271.8331190834</v>
      </c>
      <c r="J299">
        <v>2</v>
      </c>
      <c r="K299" t="s">
        <v>402</v>
      </c>
      <c r="L299" t="s">
        <v>21</v>
      </c>
      <c r="M299" t="s">
        <v>1417</v>
      </c>
    </row>
    <row r="300" spans="1:13" x14ac:dyDescent="0.25">
      <c r="A300" t="s">
        <v>1752</v>
      </c>
      <c r="B300" t="s">
        <v>726</v>
      </c>
      <c r="C300" t="s">
        <v>41</v>
      </c>
      <c r="D300" t="s">
        <v>574</v>
      </c>
      <c r="E300" t="s">
        <v>727</v>
      </c>
      <c r="F300" t="s">
        <v>1415</v>
      </c>
      <c r="G300" t="s">
        <v>1680</v>
      </c>
      <c r="H300" t="s">
        <v>726</v>
      </c>
      <c r="I300">
        <v>15435.5304148695</v>
      </c>
      <c r="J300">
        <v>1</v>
      </c>
      <c r="K300" t="s">
        <v>402</v>
      </c>
      <c r="L300" t="s">
        <v>21</v>
      </c>
      <c r="M300" t="s">
        <v>1534</v>
      </c>
    </row>
    <row r="301" spans="1:13" x14ac:dyDescent="0.25">
      <c r="A301" t="s">
        <v>1753</v>
      </c>
      <c r="B301" t="s">
        <v>726</v>
      </c>
      <c r="C301" t="s">
        <v>135</v>
      </c>
      <c r="D301" t="s">
        <v>127</v>
      </c>
      <c r="E301" t="s">
        <v>727</v>
      </c>
      <c r="F301" t="s">
        <v>1396</v>
      </c>
      <c r="G301" t="s">
        <v>1680</v>
      </c>
      <c r="H301" t="s">
        <v>726</v>
      </c>
      <c r="I301">
        <v>13338.5813809836</v>
      </c>
      <c r="J301">
        <v>2</v>
      </c>
      <c r="K301" t="s">
        <v>402</v>
      </c>
      <c r="L301" t="s">
        <v>21</v>
      </c>
      <c r="M301" t="s">
        <v>1470</v>
      </c>
    </row>
    <row r="302" spans="1:13" x14ac:dyDescent="0.25">
      <c r="A302" t="s">
        <v>1754</v>
      </c>
      <c r="B302" t="s">
        <v>726</v>
      </c>
      <c r="C302" t="s">
        <v>46</v>
      </c>
      <c r="D302" t="s">
        <v>574</v>
      </c>
      <c r="E302" t="s">
        <v>727</v>
      </c>
      <c r="F302" t="s">
        <v>1400</v>
      </c>
      <c r="G302" t="s">
        <v>1680</v>
      </c>
      <c r="H302" t="s">
        <v>726</v>
      </c>
      <c r="I302">
        <v>12493.6762317761</v>
      </c>
      <c r="J302">
        <v>1</v>
      </c>
      <c r="K302" t="s">
        <v>402</v>
      </c>
      <c r="L302" t="s">
        <v>21</v>
      </c>
      <c r="M302" t="s">
        <v>1470</v>
      </c>
    </row>
    <row r="303" spans="1:13" x14ac:dyDescent="0.25">
      <c r="A303" t="s">
        <v>1755</v>
      </c>
      <c r="B303" t="s">
        <v>726</v>
      </c>
      <c r="C303" t="s">
        <v>139</v>
      </c>
      <c r="D303" t="s">
        <v>740</v>
      </c>
      <c r="E303" t="s">
        <v>727</v>
      </c>
      <c r="F303" t="s">
        <v>1423</v>
      </c>
      <c r="G303" t="s">
        <v>1680</v>
      </c>
      <c r="H303" t="s">
        <v>726</v>
      </c>
      <c r="I303">
        <v>14140.5482943099</v>
      </c>
      <c r="J303">
        <v>2</v>
      </c>
      <c r="K303" t="s">
        <v>402</v>
      </c>
      <c r="L303" t="s">
        <v>21</v>
      </c>
      <c r="M303" t="s">
        <v>1528</v>
      </c>
    </row>
    <row r="304" spans="1:13" x14ac:dyDescent="0.25">
      <c r="A304" t="s">
        <v>1756</v>
      </c>
      <c r="B304" t="s">
        <v>726</v>
      </c>
      <c r="C304" t="s">
        <v>51</v>
      </c>
      <c r="D304" t="s">
        <v>574</v>
      </c>
      <c r="E304" t="s">
        <v>727</v>
      </c>
      <c r="F304" t="s">
        <v>1425</v>
      </c>
      <c r="G304" t="s">
        <v>1680</v>
      </c>
      <c r="H304" t="s">
        <v>726</v>
      </c>
      <c r="I304">
        <v>14626.0438590417</v>
      </c>
      <c r="J304">
        <v>1</v>
      </c>
      <c r="K304" t="s">
        <v>402</v>
      </c>
      <c r="L304" t="s">
        <v>21</v>
      </c>
      <c r="M304" t="s">
        <v>1470</v>
      </c>
    </row>
    <row r="305" spans="1:13" x14ac:dyDescent="0.25">
      <c r="A305" t="s">
        <v>1757</v>
      </c>
      <c r="B305" t="s">
        <v>726</v>
      </c>
      <c r="C305" t="s">
        <v>142</v>
      </c>
      <c r="D305" t="s">
        <v>740</v>
      </c>
      <c r="E305" t="s">
        <v>727</v>
      </c>
      <c r="F305" t="s">
        <v>1423</v>
      </c>
      <c r="G305" t="s">
        <v>1680</v>
      </c>
      <c r="H305" t="s">
        <v>726</v>
      </c>
      <c r="I305">
        <v>14140.5482943099</v>
      </c>
      <c r="J305">
        <v>2</v>
      </c>
      <c r="K305" t="s">
        <v>402</v>
      </c>
      <c r="L305" t="s">
        <v>21</v>
      </c>
      <c r="M305" t="s">
        <v>1417</v>
      </c>
    </row>
    <row r="306" spans="1:13" x14ac:dyDescent="0.25">
      <c r="A306" t="s">
        <v>1758</v>
      </c>
      <c r="B306" t="s">
        <v>726</v>
      </c>
      <c r="C306" t="s">
        <v>54</v>
      </c>
      <c r="D306" t="s">
        <v>318</v>
      </c>
      <c r="E306" t="s">
        <v>727</v>
      </c>
      <c r="F306" t="s">
        <v>1421</v>
      </c>
      <c r="G306" t="s">
        <v>1680</v>
      </c>
      <c r="H306" t="s">
        <v>726</v>
      </c>
      <c r="I306">
        <v>11867.927809033299</v>
      </c>
      <c r="J306">
        <v>1</v>
      </c>
      <c r="K306" t="s">
        <v>402</v>
      </c>
      <c r="L306" t="s">
        <v>21</v>
      </c>
      <c r="M306" t="s">
        <v>1470</v>
      </c>
    </row>
    <row r="307" spans="1:13" x14ac:dyDescent="0.25">
      <c r="A307" t="s">
        <v>1759</v>
      </c>
      <c r="B307" t="s">
        <v>726</v>
      </c>
      <c r="C307" t="s">
        <v>145</v>
      </c>
      <c r="D307" t="s">
        <v>740</v>
      </c>
      <c r="E307" t="s">
        <v>727</v>
      </c>
      <c r="F307" t="s">
        <v>1497</v>
      </c>
      <c r="G307" t="s">
        <v>1680</v>
      </c>
      <c r="H307" t="s">
        <v>726</v>
      </c>
      <c r="I307">
        <v>11207.2965562101</v>
      </c>
      <c r="J307">
        <v>2</v>
      </c>
      <c r="K307" t="s">
        <v>402</v>
      </c>
      <c r="L307" t="s">
        <v>21</v>
      </c>
      <c r="M307" t="s">
        <v>1470</v>
      </c>
    </row>
    <row r="308" spans="1:13" x14ac:dyDescent="0.25">
      <c r="A308" t="s">
        <v>1760</v>
      </c>
      <c r="B308" t="s">
        <v>744</v>
      </c>
      <c r="C308" t="s">
        <v>23</v>
      </c>
      <c r="D308" t="s">
        <v>395</v>
      </c>
      <c r="E308" t="s">
        <v>745</v>
      </c>
      <c r="F308" t="s">
        <v>1423</v>
      </c>
      <c r="G308" t="s">
        <v>1561</v>
      </c>
      <c r="H308" t="s">
        <v>744</v>
      </c>
      <c r="I308">
        <v>15817.5004619517</v>
      </c>
      <c r="J308">
        <v>2</v>
      </c>
      <c r="K308" t="s">
        <v>39</v>
      </c>
      <c r="L308" t="s">
        <v>21</v>
      </c>
      <c r="M308" t="s">
        <v>1398</v>
      </c>
    </row>
    <row r="309" spans="1:13" x14ac:dyDescent="0.25">
      <c r="A309" t="s">
        <v>1761</v>
      </c>
      <c r="B309" t="s">
        <v>744</v>
      </c>
      <c r="C309" t="s">
        <v>14</v>
      </c>
      <c r="D309" t="s">
        <v>189</v>
      </c>
      <c r="E309" t="s">
        <v>745</v>
      </c>
      <c r="F309" t="s">
        <v>1438</v>
      </c>
      <c r="G309" t="s">
        <v>1561</v>
      </c>
      <c r="H309" t="s">
        <v>744</v>
      </c>
      <c r="I309">
        <v>7884.3960513064803</v>
      </c>
      <c r="J309">
        <v>1</v>
      </c>
      <c r="K309" t="s">
        <v>39</v>
      </c>
      <c r="L309" t="s">
        <v>21</v>
      </c>
      <c r="M309" t="s">
        <v>1534</v>
      </c>
    </row>
    <row r="310" spans="1:13" x14ac:dyDescent="0.25">
      <c r="A310" t="s">
        <v>1762</v>
      </c>
      <c r="B310" t="s">
        <v>744</v>
      </c>
      <c r="C310" t="s">
        <v>130</v>
      </c>
      <c r="D310" t="s">
        <v>450</v>
      </c>
      <c r="E310" t="s">
        <v>745</v>
      </c>
      <c r="F310" t="s">
        <v>1402</v>
      </c>
      <c r="G310" t="s">
        <v>1561</v>
      </c>
      <c r="H310" t="s">
        <v>744</v>
      </c>
      <c r="I310">
        <v>7868.4687367398301</v>
      </c>
      <c r="J310">
        <v>2</v>
      </c>
      <c r="K310" t="s">
        <v>39</v>
      </c>
      <c r="L310" t="s">
        <v>21</v>
      </c>
      <c r="M310" t="s">
        <v>1534</v>
      </c>
    </row>
    <row r="311" spans="1:13" x14ac:dyDescent="0.25">
      <c r="A311" t="s">
        <v>1763</v>
      </c>
      <c r="B311" t="s">
        <v>744</v>
      </c>
      <c r="C311" t="s">
        <v>41</v>
      </c>
      <c r="D311" t="s">
        <v>287</v>
      </c>
      <c r="E311" t="s">
        <v>745</v>
      </c>
      <c r="F311" t="s">
        <v>1421</v>
      </c>
      <c r="G311" t="s">
        <v>1561</v>
      </c>
      <c r="H311" t="s">
        <v>744</v>
      </c>
      <c r="I311">
        <v>15827.182220221201</v>
      </c>
      <c r="J311">
        <v>1</v>
      </c>
      <c r="K311" t="s">
        <v>39</v>
      </c>
      <c r="L311" t="s">
        <v>21</v>
      </c>
      <c r="M311" t="s">
        <v>1398</v>
      </c>
    </row>
    <row r="312" spans="1:13" x14ac:dyDescent="0.25">
      <c r="A312" t="s">
        <v>1764</v>
      </c>
      <c r="B312" t="s">
        <v>754</v>
      </c>
      <c r="C312" t="s">
        <v>23</v>
      </c>
      <c r="D312" t="s">
        <v>47</v>
      </c>
      <c r="E312" t="s">
        <v>755</v>
      </c>
      <c r="F312" t="s">
        <v>1396</v>
      </c>
      <c r="G312" t="s">
        <v>1765</v>
      </c>
      <c r="H312" t="s">
        <v>754</v>
      </c>
      <c r="I312">
        <v>155040.17615873201</v>
      </c>
      <c r="J312">
        <v>2</v>
      </c>
      <c r="K312" t="s">
        <v>20</v>
      </c>
      <c r="L312" t="s">
        <v>21</v>
      </c>
      <c r="M312" t="s">
        <v>1398</v>
      </c>
    </row>
    <row r="313" spans="1:13" x14ac:dyDescent="0.25">
      <c r="A313" t="s">
        <v>1766</v>
      </c>
      <c r="B313" t="s">
        <v>754</v>
      </c>
      <c r="C313" t="s">
        <v>14</v>
      </c>
      <c r="D313" t="s">
        <v>248</v>
      </c>
      <c r="E313" t="s">
        <v>755</v>
      </c>
      <c r="F313" t="s">
        <v>1444</v>
      </c>
      <c r="G313" t="s">
        <v>1765</v>
      </c>
      <c r="H313" t="s">
        <v>754</v>
      </c>
      <c r="I313">
        <v>157211.781204453</v>
      </c>
      <c r="J313">
        <v>1</v>
      </c>
      <c r="K313" t="s">
        <v>20</v>
      </c>
      <c r="L313" t="s">
        <v>21</v>
      </c>
      <c r="M313" t="s">
        <v>1534</v>
      </c>
    </row>
    <row r="314" spans="1:13" x14ac:dyDescent="0.25">
      <c r="A314" t="s">
        <v>1767</v>
      </c>
      <c r="B314" t="s">
        <v>754</v>
      </c>
      <c r="C314" t="s">
        <v>130</v>
      </c>
      <c r="D314" t="s">
        <v>47</v>
      </c>
      <c r="E314" t="s">
        <v>755</v>
      </c>
      <c r="F314" t="s">
        <v>1413</v>
      </c>
      <c r="G314" t="s">
        <v>1765</v>
      </c>
      <c r="H314" t="s">
        <v>754</v>
      </c>
      <c r="I314">
        <v>155040.17615873201</v>
      </c>
      <c r="J314">
        <v>2</v>
      </c>
      <c r="K314" t="s">
        <v>20</v>
      </c>
      <c r="L314" t="s">
        <v>21</v>
      </c>
      <c r="M314" t="s">
        <v>1398</v>
      </c>
    </row>
    <row r="315" spans="1:13" x14ac:dyDescent="0.25">
      <c r="A315" t="s">
        <v>1768</v>
      </c>
      <c r="B315" t="s">
        <v>754</v>
      </c>
      <c r="C315" t="s">
        <v>41</v>
      </c>
      <c r="D315" t="s">
        <v>248</v>
      </c>
      <c r="E315" t="s">
        <v>755</v>
      </c>
      <c r="F315" t="s">
        <v>1408</v>
      </c>
      <c r="G315" t="s">
        <v>1765</v>
      </c>
      <c r="H315" t="s">
        <v>754</v>
      </c>
      <c r="I315">
        <v>158356.68820579399</v>
      </c>
      <c r="J315">
        <v>1</v>
      </c>
      <c r="K315" t="s">
        <v>20</v>
      </c>
      <c r="L315" t="s">
        <v>21</v>
      </c>
      <c r="M315" t="s">
        <v>1470</v>
      </c>
    </row>
    <row r="316" spans="1:13" x14ac:dyDescent="0.25">
      <c r="A316" t="s">
        <v>1769</v>
      </c>
      <c r="B316" t="s">
        <v>754</v>
      </c>
      <c r="C316" t="s">
        <v>135</v>
      </c>
      <c r="D316" t="s">
        <v>343</v>
      </c>
      <c r="E316" t="s">
        <v>755</v>
      </c>
      <c r="F316" t="s">
        <v>1497</v>
      </c>
      <c r="G316" t="s">
        <v>1765</v>
      </c>
      <c r="H316" t="s">
        <v>754</v>
      </c>
      <c r="I316">
        <v>2729.7406542437502</v>
      </c>
      <c r="J316">
        <v>2</v>
      </c>
      <c r="K316" t="s">
        <v>20</v>
      </c>
      <c r="L316" t="s">
        <v>21</v>
      </c>
      <c r="M316" t="s">
        <v>1398</v>
      </c>
    </row>
    <row r="317" spans="1:13" x14ac:dyDescent="0.25">
      <c r="A317" t="s">
        <v>1770</v>
      </c>
      <c r="B317" t="s">
        <v>754</v>
      </c>
      <c r="C317" t="s">
        <v>46</v>
      </c>
      <c r="D317" t="s">
        <v>248</v>
      </c>
      <c r="E317" t="s">
        <v>755</v>
      </c>
      <c r="F317" t="s">
        <v>1444</v>
      </c>
      <c r="G317" t="s">
        <v>1765</v>
      </c>
      <c r="H317" t="s">
        <v>754</v>
      </c>
      <c r="I317">
        <v>157211.781204453</v>
      </c>
      <c r="J317">
        <v>1</v>
      </c>
      <c r="K317" t="s">
        <v>20</v>
      </c>
      <c r="L317" t="s">
        <v>21</v>
      </c>
      <c r="M317" t="s">
        <v>1470</v>
      </c>
    </row>
    <row r="318" spans="1:13" x14ac:dyDescent="0.25">
      <c r="A318" t="s">
        <v>1771</v>
      </c>
      <c r="B318" t="s">
        <v>754</v>
      </c>
      <c r="C318" t="s">
        <v>139</v>
      </c>
      <c r="D318" t="s">
        <v>630</v>
      </c>
      <c r="E318" t="s">
        <v>755</v>
      </c>
      <c r="F318" t="s">
        <v>1402</v>
      </c>
      <c r="G318" t="s">
        <v>1765</v>
      </c>
      <c r="H318" t="s">
        <v>754</v>
      </c>
      <c r="I318">
        <v>116531.406175211</v>
      </c>
      <c r="J318">
        <v>2</v>
      </c>
      <c r="K318" t="s">
        <v>20</v>
      </c>
      <c r="L318" t="s">
        <v>21</v>
      </c>
      <c r="M318" t="s">
        <v>1398</v>
      </c>
    </row>
    <row r="319" spans="1:13" x14ac:dyDescent="0.25">
      <c r="A319" t="s">
        <v>1772</v>
      </c>
      <c r="B319" t="s">
        <v>754</v>
      </c>
      <c r="C319" t="s">
        <v>51</v>
      </c>
      <c r="D319" t="s">
        <v>524</v>
      </c>
      <c r="E319" t="s">
        <v>755</v>
      </c>
      <c r="F319" t="s">
        <v>1438</v>
      </c>
      <c r="G319" t="s">
        <v>1765</v>
      </c>
      <c r="H319" t="s">
        <v>754</v>
      </c>
      <c r="I319">
        <v>116440.821819437</v>
      </c>
      <c r="J319">
        <v>1</v>
      </c>
      <c r="K319" t="s">
        <v>20</v>
      </c>
      <c r="L319" t="s">
        <v>21</v>
      </c>
      <c r="M319" t="s">
        <v>1398</v>
      </c>
    </row>
    <row r="320" spans="1:13" x14ac:dyDescent="0.25">
      <c r="A320" t="s">
        <v>1773</v>
      </c>
      <c r="B320" t="s">
        <v>754</v>
      </c>
      <c r="C320" t="s">
        <v>268</v>
      </c>
      <c r="D320" t="s">
        <v>378</v>
      </c>
      <c r="E320" t="s">
        <v>755</v>
      </c>
      <c r="F320" t="s">
        <v>1402</v>
      </c>
      <c r="G320" t="s">
        <v>1765</v>
      </c>
      <c r="H320" t="s">
        <v>754</v>
      </c>
      <c r="I320">
        <v>116531.406175211</v>
      </c>
      <c r="J320">
        <v>2</v>
      </c>
      <c r="K320" t="s">
        <v>20</v>
      </c>
      <c r="L320" t="s">
        <v>32</v>
      </c>
      <c r="M320">
        <v>7</v>
      </c>
    </row>
    <row r="321" spans="1:13" x14ac:dyDescent="0.25">
      <c r="A321" t="s">
        <v>1774</v>
      </c>
      <c r="B321" t="s">
        <v>754</v>
      </c>
      <c r="C321" t="s">
        <v>116</v>
      </c>
      <c r="D321" t="s">
        <v>704</v>
      </c>
      <c r="E321" t="s">
        <v>755</v>
      </c>
      <c r="F321" t="s">
        <v>1438</v>
      </c>
      <c r="G321" t="s">
        <v>1765</v>
      </c>
      <c r="H321" t="s">
        <v>754</v>
      </c>
      <c r="I321">
        <v>116440.821819437</v>
      </c>
      <c r="J321">
        <v>1</v>
      </c>
      <c r="K321" t="s">
        <v>20</v>
      </c>
      <c r="L321" t="s">
        <v>32</v>
      </c>
      <c r="M321">
        <v>7</v>
      </c>
    </row>
    <row r="322" spans="1:13" x14ac:dyDescent="0.25">
      <c r="A322" t="s">
        <v>1775</v>
      </c>
      <c r="B322" t="s">
        <v>754</v>
      </c>
      <c r="C322" t="s">
        <v>27</v>
      </c>
      <c r="D322" t="s">
        <v>378</v>
      </c>
      <c r="E322" t="s">
        <v>755</v>
      </c>
      <c r="F322" t="s">
        <v>1410</v>
      </c>
      <c r="G322" t="s">
        <v>1765</v>
      </c>
      <c r="H322" t="s">
        <v>754</v>
      </c>
      <c r="I322">
        <v>116531.406175211</v>
      </c>
      <c r="J322">
        <v>2</v>
      </c>
      <c r="K322" t="s">
        <v>20</v>
      </c>
      <c r="L322" t="s">
        <v>32</v>
      </c>
      <c r="M322">
        <v>7</v>
      </c>
    </row>
    <row r="323" spans="1:13" x14ac:dyDescent="0.25">
      <c r="A323" t="s">
        <v>1776</v>
      </c>
      <c r="B323" t="s">
        <v>754</v>
      </c>
      <c r="C323" t="s">
        <v>119</v>
      </c>
      <c r="D323" t="s">
        <v>704</v>
      </c>
      <c r="E323" t="s">
        <v>755</v>
      </c>
      <c r="F323" t="s">
        <v>1425</v>
      </c>
      <c r="G323" t="s">
        <v>1765</v>
      </c>
      <c r="H323" t="s">
        <v>754</v>
      </c>
      <c r="I323">
        <v>116440.821819437</v>
      </c>
      <c r="J323">
        <v>1</v>
      </c>
      <c r="K323" t="s">
        <v>20</v>
      </c>
      <c r="L323" t="s">
        <v>32</v>
      </c>
      <c r="M323">
        <v>7</v>
      </c>
    </row>
    <row r="324" spans="1:13" x14ac:dyDescent="0.25">
      <c r="A324" t="s">
        <v>1777</v>
      </c>
      <c r="B324" t="s">
        <v>754</v>
      </c>
      <c r="C324" t="s">
        <v>274</v>
      </c>
      <c r="D324" t="s">
        <v>630</v>
      </c>
      <c r="E324" t="s">
        <v>755</v>
      </c>
      <c r="F324" t="s">
        <v>1402</v>
      </c>
      <c r="G324" t="s">
        <v>1765</v>
      </c>
      <c r="H324" t="s">
        <v>754</v>
      </c>
      <c r="I324">
        <v>116531.406175211</v>
      </c>
      <c r="J324">
        <v>2</v>
      </c>
      <c r="K324" t="s">
        <v>20</v>
      </c>
      <c r="L324" t="s">
        <v>32</v>
      </c>
      <c r="M324">
        <v>7</v>
      </c>
    </row>
    <row r="325" spans="1:13" x14ac:dyDescent="0.25">
      <c r="A325" t="s">
        <v>1778</v>
      </c>
      <c r="B325" t="s">
        <v>754</v>
      </c>
      <c r="C325" t="s">
        <v>546</v>
      </c>
      <c r="D325" t="s">
        <v>524</v>
      </c>
      <c r="E325" t="s">
        <v>755</v>
      </c>
      <c r="F325" t="s">
        <v>1438</v>
      </c>
      <c r="G325" t="s">
        <v>1765</v>
      </c>
      <c r="H325" t="s">
        <v>754</v>
      </c>
      <c r="I325">
        <v>116440.821819437</v>
      </c>
      <c r="J325">
        <v>1</v>
      </c>
      <c r="K325" t="s">
        <v>20</v>
      </c>
      <c r="L325" t="s">
        <v>32</v>
      </c>
      <c r="M325">
        <v>7</v>
      </c>
    </row>
    <row r="326" spans="1:13" x14ac:dyDescent="0.25">
      <c r="A326" t="s">
        <v>1779</v>
      </c>
      <c r="B326" t="s">
        <v>776</v>
      </c>
      <c r="C326" t="s">
        <v>23</v>
      </c>
      <c r="D326" t="s">
        <v>126</v>
      </c>
      <c r="E326" t="s">
        <v>777</v>
      </c>
      <c r="F326" t="s">
        <v>1423</v>
      </c>
      <c r="G326" t="s">
        <v>1780</v>
      </c>
      <c r="H326" t="s">
        <v>776</v>
      </c>
      <c r="I326">
        <v>170261.09739493401</v>
      </c>
      <c r="J326">
        <v>2</v>
      </c>
      <c r="K326" t="s">
        <v>20</v>
      </c>
      <c r="L326" t="s">
        <v>21</v>
      </c>
      <c r="M326" t="s">
        <v>1398</v>
      </c>
    </row>
    <row r="327" spans="1:13" x14ac:dyDescent="0.25">
      <c r="A327" t="s">
        <v>1781</v>
      </c>
      <c r="B327" t="s">
        <v>776</v>
      </c>
      <c r="C327" t="s">
        <v>14</v>
      </c>
      <c r="D327" t="s">
        <v>199</v>
      </c>
      <c r="E327" t="s">
        <v>777</v>
      </c>
      <c r="F327" t="s">
        <v>1421</v>
      </c>
      <c r="G327" t="s">
        <v>1780</v>
      </c>
      <c r="H327" t="s">
        <v>776</v>
      </c>
      <c r="I327">
        <v>170477.173683523</v>
      </c>
      <c r="J327">
        <v>1</v>
      </c>
      <c r="K327" t="s">
        <v>20</v>
      </c>
      <c r="L327" t="s">
        <v>21</v>
      </c>
      <c r="M327" t="s">
        <v>1398</v>
      </c>
    </row>
    <row r="328" spans="1:13" x14ac:dyDescent="0.25">
      <c r="A328" t="s">
        <v>1782</v>
      </c>
      <c r="B328" t="s">
        <v>776</v>
      </c>
      <c r="C328" t="s">
        <v>130</v>
      </c>
      <c r="D328" t="s">
        <v>214</v>
      </c>
      <c r="E328" t="s">
        <v>777</v>
      </c>
      <c r="F328" t="s">
        <v>1402</v>
      </c>
      <c r="G328" t="s">
        <v>1780</v>
      </c>
      <c r="H328" t="s">
        <v>776</v>
      </c>
      <c r="I328">
        <v>61562.371209041798</v>
      </c>
      <c r="J328">
        <v>2</v>
      </c>
      <c r="K328" t="s">
        <v>39</v>
      </c>
      <c r="L328" t="s">
        <v>21</v>
      </c>
      <c r="M328" t="s">
        <v>1502</v>
      </c>
    </row>
    <row r="329" spans="1:13" x14ac:dyDescent="0.25">
      <c r="A329" t="s">
        <v>1783</v>
      </c>
      <c r="B329" t="s">
        <v>776</v>
      </c>
      <c r="C329" t="s">
        <v>41</v>
      </c>
      <c r="D329" t="s">
        <v>780</v>
      </c>
      <c r="E329" t="s">
        <v>777</v>
      </c>
      <c r="F329" t="s">
        <v>1438</v>
      </c>
      <c r="G329" t="s">
        <v>1780</v>
      </c>
      <c r="H329" t="s">
        <v>776</v>
      </c>
      <c r="I329">
        <v>61073.291131195903</v>
      </c>
      <c r="J329">
        <v>1</v>
      </c>
      <c r="K329" t="s">
        <v>39</v>
      </c>
      <c r="L329" t="s">
        <v>21</v>
      </c>
      <c r="M329" t="s">
        <v>1502</v>
      </c>
    </row>
    <row r="330" spans="1:13" x14ac:dyDescent="0.25">
      <c r="A330" t="s">
        <v>1784</v>
      </c>
      <c r="B330" t="s">
        <v>785</v>
      </c>
      <c r="C330" t="s">
        <v>23</v>
      </c>
      <c r="D330" t="s">
        <v>140</v>
      </c>
      <c r="E330" t="s">
        <v>786</v>
      </c>
      <c r="F330" t="s">
        <v>1423</v>
      </c>
      <c r="G330" t="s">
        <v>1785</v>
      </c>
      <c r="H330" t="s">
        <v>785</v>
      </c>
      <c r="I330">
        <v>16822.745241007698</v>
      </c>
      <c r="J330">
        <v>2</v>
      </c>
      <c r="K330" t="s">
        <v>39</v>
      </c>
      <c r="L330" t="s">
        <v>21</v>
      </c>
      <c r="M330" t="s">
        <v>1398</v>
      </c>
    </row>
    <row r="331" spans="1:13" x14ac:dyDescent="0.25">
      <c r="A331" t="s">
        <v>1786</v>
      </c>
      <c r="B331" t="s">
        <v>785</v>
      </c>
      <c r="C331" t="s">
        <v>14</v>
      </c>
      <c r="D331" t="s">
        <v>408</v>
      </c>
      <c r="E331" t="s">
        <v>786</v>
      </c>
      <c r="F331" t="s">
        <v>1421</v>
      </c>
      <c r="G331" t="s">
        <v>1785</v>
      </c>
      <c r="H331" t="s">
        <v>785</v>
      </c>
      <c r="I331">
        <v>17223.5411875844</v>
      </c>
      <c r="J331">
        <v>1</v>
      </c>
      <c r="K331" t="s">
        <v>31</v>
      </c>
      <c r="L331" t="s">
        <v>21</v>
      </c>
      <c r="M331" t="s">
        <v>1398</v>
      </c>
    </row>
    <row r="332" spans="1:13" x14ac:dyDescent="0.25">
      <c r="A332" t="s">
        <v>1787</v>
      </c>
      <c r="B332" t="s">
        <v>785</v>
      </c>
      <c r="C332" t="s">
        <v>130</v>
      </c>
      <c r="D332" t="s">
        <v>227</v>
      </c>
      <c r="E332" t="s">
        <v>786</v>
      </c>
      <c r="F332" t="s">
        <v>1402</v>
      </c>
      <c r="G332" t="s">
        <v>1785</v>
      </c>
      <c r="H332" t="s">
        <v>785</v>
      </c>
      <c r="I332">
        <v>2995.4471637645102</v>
      </c>
      <c r="J332">
        <v>2</v>
      </c>
      <c r="K332" t="s">
        <v>31</v>
      </c>
      <c r="L332" t="s">
        <v>21</v>
      </c>
      <c r="M332" t="s">
        <v>1398</v>
      </c>
    </row>
    <row r="333" spans="1:13" x14ac:dyDescent="0.25">
      <c r="A333" t="s">
        <v>1788</v>
      </c>
      <c r="B333" t="s">
        <v>785</v>
      </c>
      <c r="C333" t="s">
        <v>41</v>
      </c>
      <c r="D333" t="s">
        <v>231</v>
      </c>
      <c r="E333" t="s">
        <v>786</v>
      </c>
      <c r="F333" t="s">
        <v>1421</v>
      </c>
      <c r="G333" t="s">
        <v>1785</v>
      </c>
      <c r="H333" t="s">
        <v>785</v>
      </c>
      <c r="I333">
        <v>17223.5411875844</v>
      </c>
      <c r="J333">
        <v>1</v>
      </c>
      <c r="K333" t="s">
        <v>31</v>
      </c>
      <c r="L333" t="s">
        <v>21</v>
      </c>
      <c r="M333" t="s">
        <v>1398</v>
      </c>
    </row>
    <row r="334" spans="1:13" x14ac:dyDescent="0.25">
      <c r="A334" t="s">
        <v>1789</v>
      </c>
      <c r="B334" t="s">
        <v>785</v>
      </c>
      <c r="C334" t="s">
        <v>135</v>
      </c>
      <c r="D334" t="s">
        <v>143</v>
      </c>
      <c r="E334" t="s">
        <v>786</v>
      </c>
      <c r="F334" t="s">
        <v>1396</v>
      </c>
      <c r="G334" t="s">
        <v>1785</v>
      </c>
      <c r="H334" t="s">
        <v>785</v>
      </c>
      <c r="I334">
        <v>13827.2980772432</v>
      </c>
      <c r="J334">
        <v>2</v>
      </c>
      <c r="K334" t="s">
        <v>39</v>
      </c>
      <c r="L334" t="s">
        <v>21</v>
      </c>
      <c r="M334" t="s">
        <v>1398</v>
      </c>
    </row>
    <row r="335" spans="1:13" x14ac:dyDescent="0.25">
      <c r="A335" t="s">
        <v>1790</v>
      </c>
      <c r="B335" t="s">
        <v>785</v>
      </c>
      <c r="C335" t="s">
        <v>46</v>
      </c>
      <c r="D335" t="s">
        <v>434</v>
      </c>
      <c r="E335" t="s">
        <v>786</v>
      </c>
      <c r="F335" t="s">
        <v>1415</v>
      </c>
      <c r="G335" t="s">
        <v>1785</v>
      </c>
      <c r="H335" t="s">
        <v>785</v>
      </c>
      <c r="I335">
        <v>4708.68997286175</v>
      </c>
      <c r="J335">
        <v>1</v>
      </c>
      <c r="K335" t="s">
        <v>31</v>
      </c>
      <c r="L335" t="s">
        <v>21</v>
      </c>
      <c r="M335" t="s">
        <v>1534</v>
      </c>
    </row>
    <row r="336" spans="1:13" x14ac:dyDescent="0.25">
      <c r="A336" t="s">
        <v>1791</v>
      </c>
      <c r="B336" t="s">
        <v>785</v>
      </c>
      <c r="C336" t="s">
        <v>139</v>
      </c>
      <c r="D336" t="s">
        <v>146</v>
      </c>
      <c r="E336" t="s">
        <v>786</v>
      </c>
      <c r="F336" t="s">
        <v>1497</v>
      </c>
      <c r="G336" t="s">
        <v>1785</v>
      </c>
      <c r="H336" t="s">
        <v>785</v>
      </c>
      <c r="I336">
        <v>15907.963047180099</v>
      </c>
      <c r="J336">
        <v>2</v>
      </c>
      <c r="K336" t="s">
        <v>31</v>
      </c>
      <c r="L336" t="s">
        <v>21</v>
      </c>
      <c r="M336" t="s">
        <v>1398</v>
      </c>
    </row>
    <row r="337" spans="1:13" x14ac:dyDescent="0.25">
      <c r="A337" t="s">
        <v>1792</v>
      </c>
      <c r="B337" t="s">
        <v>785</v>
      </c>
      <c r="C337" t="s">
        <v>51</v>
      </c>
      <c r="D337" t="s">
        <v>157</v>
      </c>
      <c r="E337" t="s">
        <v>786</v>
      </c>
      <c r="F337" t="s">
        <v>1421</v>
      </c>
      <c r="G337" t="s">
        <v>1785</v>
      </c>
      <c r="H337" t="s">
        <v>785</v>
      </c>
      <c r="I337">
        <v>17223.5411875844</v>
      </c>
      <c r="J337">
        <v>1</v>
      </c>
      <c r="K337" t="s">
        <v>39</v>
      </c>
      <c r="L337" t="s">
        <v>21</v>
      </c>
      <c r="M337" t="s">
        <v>1398</v>
      </c>
    </row>
    <row r="338" spans="1:13" x14ac:dyDescent="0.25">
      <c r="A338" t="s">
        <v>1793</v>
      </c>
      <c r="B338" t="s">
        <v>785</v>
      </c>
      <c r="C338" t="s">
        <v>142</v>
      </c>
      <c r="D338" t="s">
        <v>133</v>
      </c>
      <c r="E338" t="s">
        <v>786</v>
      </c>
      <c r="F338" t="s">
        <v>1410</v>
      </c>
      <c r="G338" t="s">
        <v>1785</v>
      </c>
      <c r="H338" t="s">
        <v>785</v>
      </c>
      <c r="I338">
        <v>5632.7687272665398</v>
      </c>
      <c r="J338">
        <v>2</v>
      </c>
      <c r="K338" t="s">
        <v>20</v>
      </c>
      <c r="L338" t="s">
        <v>21</v>
      </c>
      <c r="M338" t="s">
        <v>1398</v>
      </c>
    </row>
    <row r="339" spans="1:13" x14ac:dyDescent="0.25">
      <c r="A339" t="s">
        <v>1794</v>
      </c>
      <c r="B339" t="s">
        <v>785</v>
      </c>
      <c r="C339" t="s">
        <v>54</v>
      </c>
      <c r="D339" t="s">
        <v>59</v>
      </c>
      <c r="E339" t="s">
        <v>786</v>
      </c>
      <c r="F339" t="s">
        <v>1438</v>
      </c>
      <c r="G339" t="s">
        <v>1785</v>
      </c>
      <c r="H339" t="s">
        <v>785</v>
      </c>
      <c r="I339">
        <v>4708.68997286175</v>
      </c>
      <c r="J339">
        <v>1</v>
      </c>
      <c r="K339" t="s">
        <v>31</v>
      </c>
      <c r="L339" t="s">
        <v>21</v>
      </c>
      <c r="M339" t="s">
        <v>1398</v>
      </c>
    </row>
    <row r="340" spans="1:13" x14ac:dyDescent="0.25">
      <c r="A340" t="s">
        <v>1795</v>
      </c>
      <c r="B340" t="s">
        <v>785</v>
      </c>
      <c r="C340" t="s">
        <v>145</v>
      </c>
      <c r="D340" t="s">
        <v>395</v>
      </c>
      <c r="E340" t="s">
        <v>786</v>
      </c>
      <c r="F340" t="s">
        <v>1413</v>
      </c>
      <c r="G340" t="s">
        <v>1785</v>
      </c>
      <c r="H340" t="s">
        <v>785</v>
      </c>
      <c r="I340">
        <v>19846.674394298399</v>
      </c>
      <c r="J340">
        <v>2</v>
      </c>
      <c r="K340" t="s">
        <v>31</v>
      </c>
      <c r="L340" t="s">
        <v>21</v>
      </c>
      <c r="M340" t="s">
        <v>1398</v>
      </c>
    </row>
    <row r="341" spans="1:13" x14ac:dyDescent="0.25">
      <c r="A341" t="s">
        <v>1796</v>
      </c>
      <c r="B341" t="s">
        <v>785</v>
      </c>
      <c r="C341" t="s">
        <v>58</v>
      </c>
      <c r="D341" t="s">
        <v>287</v>
      </c>
      <c r="E341" t="s">
        <v>786</v>
      </c>
      <c r="F341" t="s">
        <v>1421</v>
      </c>
      <c r="G341" t="s">
        <v>1785</v>
      </c>
      <c r="H341" t="s">
        <v>785</v>
      </c>
      <c r="I341">
        <v>17223.5411875844</v>
      </c>
      <c r="J341">
        <v>1</v>
      </c>
      <c r="K341" t="s">
        <v>31</v>
      </c>
      <c r="L341" t="s">
        <v>21</v>
      </c>
      <c r="M341" t="s">
        <v>1398</v>
      </c>
    </row>
    <row r="342" spans="1:13" x14ac:dyDescent="0.25">
      <c r="A342" t="s">
        <v>1797</v>
      </c>
      <c r="B342" t="s">
        <v>785</v>
      </c>
      <c r="C342" t="s">
        <v>149</v>
      </c>
      <c r="D342" t="s">
        <v>181</v>
      </c>
      <c r="E342" t="s">
        <v>786</v>
      </c>
      <c r="F342" t="s">
        <v>1469</v>
      </c>
      <c r="G342" t="s">
        <v>1785</v>
      </c>
      <c r="H342" t="s">
        <v>785</v>
      </c>
      <c r="I342">
        <v>15488.095525324001</v>
      </c>
      <c r="J342">
        <v>2</v>
      </c>
      <c r="K342" t="s">
        <v>20</v>
      </c>
      <c r="L342" t="s">
        <v>21</v>
      </c>
      <c r="M342" t="s">
        <v>1417</v>
      </c>
    </row>
    <row r="343" spans="1:13" x14ac:dyDescent="0.25">
      <c r="A343" t="s">
        <v>1798</v>
      </c>
      <c r="B343" t="s">
        <v>785</v>
      </c>
      <c r="C343" t="s">
        <v>62</v>
      </c>
      <c r="D343" t="s">
        <v>74</v>
      </c>
      <c r="E343" t="s">
        <v>786</v>
      </c>
      <c r="F343" t="s">
        <v>1421</v>
      </c>
      <c r="G343" t="s">
        <v>1785</v>
      </c>
      <c r="H343" t="s">
        <v>785</v>
      </c>
      <c r="I343">
        <v>17223.5411875844</v>
      </c>
      <c r="J343">
        <v>1</v>
      </c>
      <c r="K343" t="s">
        <v>31</v>
      </c>
      <c r="L343" t="s">
        <v>21</v>
      </c>
      <c r="M343" t="s">
        <v>1398</v>
      </c>
    </row>
    <row r="344" spans="1:13" x14ac:dyDescent="0.25">
      <c r="A344" t="s">
        <v>1799</v>
      </c>
      <c r="B344" t="s">
        <v>785</v>
      </c>
      <c r="C344" t="s">
        <v>152</v>
      </c>
      <c r="D344" t="s">
        <v>389</v>
      </c>
      <c r="E344" t="s">
        <v>786</v>
      </c>
      <c r="F344" t="s">
        <v>1581</v>
      </c>
      <c r="G344" t="s">
        <v>1785</v>
      </c>
      <c r="H344" t="s">
        <v>785</v>
      </c>
      <c r="I344">
        <v>3964.3435920853799</v>
      </c>
      <c r="J344">
        <v>2</v>
      </c>
      <c r="K344" t="s">
        <v>31</v>
      </c>
      <c r="L344" t="s">
        <v>21</v>
      </c>
      <c r="M344" t="s">
        <v>1534</v>
      </c>
    </row>
    <row r="345" spans="1:13" x14ac:dyDescent="0.25">
      <c r="A345" t="s">
        <v>1800</v>
      </c>
      <c r="B345" t="s">
        <v>785</v>
      </c>
      <c r="C345" t="s">
        <v>66</v>
      </c>
      <c r="D345" t="s">
        <v>301</v>
      </c>
      <c r="E345" t="s">
        <v>786</v>
      </c>
      <c r="F345" t="s">
        <v>1421</v>
      </c>
      <c r="G345" t="s">
        <v>1785</v>
      </c>
      <c r="H345" t="s">
        <v>785</v>
      </c>
      <c r="I345">
        <v>17223.5411875844</v>
      </c>
      <c r="J345">
        <v>1</v>
      </c>
      <c r="K345" t="s">
        <v>39</v>
      </c>
      <c r="L345" t="s">
        <v>21</v>
      </c>
      <c r="M345" t="s">
        <v>1398</v>
      </c>
    </row>
    <row r="346" spans="1:13" x14ac:dyDescent="0.25">
      <c r="A346" t="s">
        <v>1801</v>
      </c>
      <c r="B346" t="s">
        <v>785</v>
      </c>
      <c r="C346" t="s">
        <v>156</v>
      </c>
      <c r="D346" t="s">
        <v>189</v>
      </c>
      <c r="E346" t="s">
        <v>786</v>
      </c>
      <c r="F346" t="s">
        <v>1423</v>
      </c>
      <c r="G346" t="s">
        <v>1785</v>
      </c>
      <c r="H346" t="s">
        <v>785</v>
      </c>
      <c r="I346">
        <v>16822.745241007698</v>
      </c>
      <c r="J346">
        <v>2</v>
      </c>
      <c r="K346" t="s">
        <v>39</v>
      </c>
      <c r="L346" t="s">
        <v>21</v>
      </c>
      <c r="M346" t="s">
        <v>1398</v>
      </c>
    </row>
    <row r="347" spans="1:13" x14ac:dyDescent="0.25">
      <c r="A347" t="s">
        <v>1802</v>
      </c>
      <c r="B347" t="s">
        <v>785</v>
      </c>
      <c r="C347" t="s">
        <v>160</v>
      </c>
      <c r="D347" t="s">
        <v>59</v>
      </c>
      <c r="E347" t="s">
        <v>786</v>
      </c>
      <c r="F347" t="s">
        <v>1423</v>
      </c>
      <c r="G347" t="s">
        <v>1785</v>
      </c>
      <c r="H347" t="s">
        <v>785</v>
      </c>
      <c r="I347">
        <v>16822.745241007698</v>
      </c>
      <c r="J347">
        <v>2</v>
      </c>
      <c r="K347" t="s">
        <v>31</v>
      </c>
      <c r="L347" t="s">
        <v>21</v>
      </c>
      <c r="M347" t="s">
        <v>1398</v>
      </c>
    </row>
    <row r="348" spans="1:13" x14ac:dyDescent="0.25">
      <c r="A348" t="s">
        <v>1803</v>
      </c>
      <c r="B348" t="s">
        <v>785</v>
      </c>
      <c r="C348" t="s">
        <v>163</v>
      </c>
      <c r="D348" t="s">
        <v>158</v>
      </c>
      <c r="E348" t="s">
        <v>786</v>
      </c>
      <c r="F348" t="s">
        <v>1404</v>
      </c>
      <c r="G348" t="s">
        <v>1785</v>
      </c>
      <c r="H348" t="s">
        <v>785</v>
      </c>
      <c r="I348">
        <v>17791.641669328601</v>
      </c>
      <c r="J348">
        <v>2</v>
      </c>
      <c r="K348" t="s">
        <v>31</v>
      </c>
      <c r="L348" t="s">
        <v>21</v>
      </c>
      <c r="M348" t="s">
        <v>1398</v>
      </c>
    </row>
    <row r="349" spans="1:13" x14ac:dyDescent="0.25">
      <c r="A349" t="s">
        <v>1804</v>
      </c>
      <c r="B349" t="s">
        <v>785</v>
      </c>
      <c r="C349" t="s">
        <v>167</v>
      </c>
      <c r="D349" t="s">
        <v>318</v>
      </c>
      <c r="E349" t="s">
        <v>786</v>
      </c>
      <c r="F349" t="s">
        <v>1423</v>
      </c>
      <c r="G349" t="s">
        <v>1785</v>
      </c>
      <c r="H349" t="s">
        <v>785</v>
      </c>
      <c r="I349">
        <v>16822.745241007698</v>
      </c>
      <c r="J349">
        <v>2</v>
      </c>
      <c r="K349" t="s">
        <v>31</v>
      </c>
      <c r="L349" t="s">
        <v>21</v>
      </c>
      <c r="M349" t="s">
        <v>1398</v>
      </c>
    </row>
    <row r="350" spans="1:13" x14ac:dyDescent="0.25">
      <c r="A350" t="s">
        <v>1805</v>
      </c>
      <c r="B350" t="s">
        <v>785</v>
      </c>
      <c r="C350" t="s">
        <v>252</v>
      </c>
      <c r="D350" t="s">
        <v>78</v>
      </c>
      <c r="E350" t="s">
        <v>786</v>
      </c>
      <c r="F350" t="s">
        <v>1423</v>
      </c>
      <c r="G350" t="s">
        <v>1785</v>
      </c>
      <c r="H350" t="s">
        <v>785</v>
      </c>
      <c r="I350">
        <v>16822.745241007698</v>
      </c>
      <c r="J350">
        <v>2</v>
      </c>
      <c r="K350" t="s">
        <v>31</v>
      </c>
      <c r="L350" t="s">
        <v>21</v>
      </c>
      <c r="M350" t="s">
        <v>1398</v>
      </c>
    </row>
    <row r="351" spans="1:13" x14ac:dyDescent="0.25">
      <c r="A351" t="s">
        <v>1806</v>
      </c>
      <c r="B351" t="s">
        <v>785</v>
      </c>
      <c r="C351" t="s">
        <v>255</v>
      </c>
      <c r="D351" t="s">
        <v>639</v>
      </c>
      <c r="E351" t="s">
        <v>786</v>
      </c>
      <c r="F351" t="s">
        <v>1423</v>
      </c>
      <c r="G351" t="s">
        <v>1785</v>
      </c>
      <c r="H351" t="s">
        <v>785</v>
      </c>
      <c r="I351">
        <v>16822.745241007698</v>
      </c>
      <c r="J351">
        <v>2</v>
      </c>
      <c r="K351" t="s">
        <v>39</v>
      </c>
      <c r="L351" t="s">
        <v>21</v>
      </c>
      <c r="M351" t="s">
        <v>1398</v>
      </c>
    </row>
    <row r="352" spans="1:13" x14ac:dyDescent="0.25">
      <c r="A352" t="s">
        <v>1807</v>
      </c>
      <c r="B352" t="s">
        <v>785</v>
      </c>
      <c r="C352" t="s">
        <v>268</v>
      </c>
      <c r="D352" t="s">
        <v>639</v>
      </c>
      <c r="E352" t="s">
        <v>786</v>
      </c>
      <c r="F352" t="s">
        <v>1423</v>
      </c>
      <c r="G352" t="s">
        <v>1785</v>
      </c>
      <c r="H352" t="s">
        <v>785</v>
      </c>
      <c r="I352">
        <v>16822.745241007698</v>
      </c>
      <c r="J352">
        <v>2</v>
      </c>
      <c r="K352" t="s">
        <v>39</v>
      </c>
      <c r="L352" t="s">
        <v>32</v>
      </c>
      <c r="M352">
        <v>7</v>
      </c>
    </row>
    <row r="353" spans="1:13" x14ac:dyDescent="0.25">
      <c r="A353" t="s">
        <v>1808</v>
      </c>
      <c r="B353" t="s">
        <v>785</v>
      </c>
      <c r="C353" t="s">
        <v>116</v>
      </c>
      <c r="D353" t="s">
        <v>301</v>
      </c>
      <c r="E353" t="s">
        <v>786</v>
      </c>
      <c r="F353" t="s">
        <v>1421</v>
      </c>
      <c r="G353" t="s">
        <v>1785</v>
      </c>
      <c r="H353" t="s">
        <v>785</v>
      </c>
      <c r="I353">
        <v>17223.5411875844</v>
      </c>
      <c r="J353">
        <v>1</v>
      </c>
      <c r="K353" t="s">
        <v>39</v>
      </c>
      <c r="L353" t="s">
        <v>32</v>
      </c>
      <c r="M353">
        <v>7</v>
      </c>
    </row>
    <row r="354" spans="1:13" x14ac:dyDescent="0.25">
      <c r="A354" t="s">
        <v>1809</v>
      </c>
      <c r="B354" t="s">
        <v>820</v>
      </c>
      <c r="C354" t="s">
        <v>23</v>
      </c>
      <c r="D354" t="s">
        <v>48</v>
      </c>
      <c r="E354" t="s">
        <v>821</v>
      </c>
      <c r="F354" t="s">
        <v>1402</v>
      </c>
      <c r="G354" t="s">
        <v>1785</v>
      </c>
      <c r="H354" t="s">
        <v>820</v>
      </c>
      <c r="I354">
        <v>4598.0495545471704</v>
      </c>
      <c r="J354">
        <v>2</v>
      </c>
      <c r="K354" t="s">
        <v>402</v>
      </c>
      <c r="L354" t="s">
        <v>21</v>
      </c>
      <c r="M354" t="s">
        <v>1398</v>
      </c>
    </row>
    <row r="355" spans="1:13" x14ac:dyDescent="0.25">
      <c r="A355" t="s">
        <v>1810</v>
      </c>
      <c r="B355" t="s">
        <v>820</v>
      </c>
      <c r="C355" t="s">
        <v>14</v>
      </c>
      <c r="D355" t="s">
        <v>335</v>
      </c>
      <c r="E355" t="s">
        <v>821</v>
      </c>
      <c r="F355" t="s">
        <v>1400</v>
      </c>
      <c r="G355" t="s">
        <v>1785</v>
      </c>
      <c r="H355" t="s">
        <v>820</v>
      </c>
      <c r="I355">
        <v>2919.6004191011598</v>
      </c>
      <c r="J355">
        <v>1</v>
      </c>
      <c r="K355" t="s">
        <v>402</v>
      </c>
      <c r="L355" t="s">
        <v>21</v>
      </c>
      <c r="M355" t="s">
        <v>1398</v>
      </c>
    </row>
    <row r="356" spans="1:13" x14ac:dyDescent="0.25">
      <c r="A356" t="s">
        <v>1811</v>
      </c>
      <c r="B356" t="s">
        <v>820</v>
      </c>
      <c r="C356" t="s">
        <v>130</v>
      </c>
      <c r="D356" t="s">
        <v>186</v>
      </c>
      <c r="E356" t="s">
        <v>821</v>
      </c>
      <c r="F356" t="s">
        <v>1423</v>
      </c>
      <c r="G356" t="s">
        <v>1785</v>
      </c>
      <c r="H356" t="s">
        <v>820</v>
      </c>
      <c r="I356">
        <v>14690.537394339901</v>
      </c>
      <c r="J356">
        <v>2</v>
      </c>
      <c r="K356" t="s">
        <v>402</v>
      </c>
      <c r="L356" t="s">
        <v>21</v>
      </c>
      <c r="M356" t="s">
        <v>1398</v>
      </c>
    </row>
    <row r="357" spans="1:13" x14ac:dyDescent="0.25">
      <c r="A357" t="s">
        <v>1812</v>
      </c>
      <c r="B357" t="s">
        <v>820</v>
      </c>
      <c r="C357" t="s">
        <v>41</v>
      </c>
      <c r="D357" t="s">
        <v>178</v>
      </c>
      <c r="E357" t="s">
        <v>821</v>
      </c>
      <c r="F357" t="s">
        <v>1421</v>
      </c>
      <c r="G357" t="s">
        <v>1785</v>
      </c>
      <c r="H357" t="s">
        <v>820</v>
      </c>
      <c r="I357">
        <v>15725.964108100499</v>
      </c>
      <c r="J357">
        <v>1</v>
      </c>
      <c r="K357" t="s">
        <v>402</v>
      </c>
      <c r="L357" t="s">
        <v>21</v>
      </c>
      <c r="M357" t="s">
        <v>1398</v>
      </c>
    </row>
    <row r="358" spans="1:13" x14ac:dyDescent="0.25">
      <c r="A358" t="s">
        <v>1813</v>
      </c>
      <c r="B358" t="s">
        <v>820</v>
      </c>
      <c r="C358" t="s">
        <v>135</v>
      </c>
      <c r="D358" t="s">
        <v>836</v>
      </c>
      <c r="E358" t="s">
        <v>821</v>
      </c>
      <c r="F358" t="s">
        <v>1402</v>
      </c>
      <c r="G358" t="s">
        <v>1785</v>
      </c>
      <c r="H358" t="s">
        <v>820</v>
      </c>
      <c r="I358">
        <v>4598.0495545471704</v>
      </c>
      <c r="J358">
        <v>2</v>
      </c>
      <c r="K358" t="s">
        <v>402</v>
      </c>
      <c r="L358" t="s">
        <v>21</v>
      </c>
      <c r="M358" t="s">
        <v>1398</v>
      </c>
    </row>
    <row r="359" spans="1:13" x14ac:dyDescent="0.25">
      <c r="A359" t="s">
        <v>1814</v>
      </c>
      <c r="B359" t="s">
        <v>820</v>
      </c>
      <c r="C359" t="s">
        <v>46</v>
      </c>
      <c r="D359" t="s">
        <v>824</v>
      </c>
      <c r="E359" t="s">
        <v>821</v>
      </c>
      <c r="F359" t="s">
        <v>1438</v>
      </c>
      <c r="G359" t="s">
        <v>1785</v>
      </c>
      <c r="H359" t="s">
        <v>820</v>
      </c>
      <c r="I359">
        <v>5547.8089681850297</v>
      </c>
      <c r="J359">
        <v>1</v>
      </c>
      <c r="K359" t="s">
        <v>402</v>
      </c>
      <c r="L359" t="s">
        <v>21</v>
      </c>
      <c r="M359" t="s">
        <v>1398</v>
      </c>
    </row>
    <row r="360" spans="1:13" x14ac:dyDescent="0.25">
      <c r="A360" t="s">
        <v>1815</v>
      </c>
      <c r="B360" t="s">
        <v>820</v>
      </c>
      <c r="C360" t="s">
        <v>139</v>
      </c>
      <c r="D360" t="s">
        <v>383</v>
      </c>
      <c r="E360" t="s">
        <v>821</v>
      </c>
      <c r="F360" t="s">
        <v>1423</v>
      </c>
      <c r="G360" t="s">
        <v>1785</v>
      </c>
      <c r="H360" t="s">
        <v>820</v>
      </c>
      <c r="I360">
        <v>14690.537394339901</v>
      </c>
      <c r="J360">
        <v>2</v>
      </c>
      <c r="K360" t="s">
        <v>402</v>
      </c>
      <c r="L360" t="s">
        <v>21</v>
      </c>
      <c r="M360" t="s">
        <v>1398</v>
      </c>
    </row>
    <row r="361" spans="1:13" x14ac:dyDescent="0.25">
      <c r="A361" t="s">
        <v>1816</v>
      </c>
      <c r="B361" t="s">
        <v>820</v>
      </c>
      <c r="C361" t="s">
        <v>51</v>
      </c>
      <c r="D361" t="s">
        <v>246</v>
      </c>
      <c r="E361" t="s">
        <v>821</v>
      </c>
      <c r="F361" t="s">
        <v>1425</v>
      </c>
      <c r="G361" t="s">
        <v>1785</v>
      </c>
      <c r="H361" t="s">
        <v>820</v>
      </c>
      <c r="I361">
        <v>4673.2400319970702</v>
      </c>
      <c r="J361">
        <v>1</v>
      </c>
      <c r="K361" t="s">
        <v>402</v>
      </c>
      <c r="L361" t="s">
        <v>21</v>
      </c>
      <c r="M361" t="s">
        <v>1398</v>
      </c>
    </row>
    <row r="362" spans="1:13" x14ac:dyDescent="0.25">
      <c r="A362" t="s">
        <v>1817</v>
      </c>
      <c r="B362" t="s">
        <v>820</v>
      </c>
      <c r="C362" t="s">
        <v>54</v>
      </c>
      <c r="D362" t="s">
        <v>281</v>
      </c>
      <c r="E362" t="s">
        <v>821</v>
      </c>
      <c r="F362" t="s">
        <v>1432</v>
      </c>
      <c r="G362" t="s">
        <v>1785</v>
      </c>
      <c r="H362" t="s">
        <v>820</v>
      </c>
      <c r="I362">
        <v>4408.7447339485798</v>
      </c>
      <c r="J362">
        <v>1</v>
      </c>
      <c r="K362" t="s">
        <v>402</v>
      </c>
      <c r="L362" t="s">
        <v>21</v>
      </c>
      <c r="M362" t="s">
        <v>1398</v>
      </c>
    </row>
    <row r="363" spans="1:13" x14ac:dyDescent="0.25">
      <c r="A363" t="s">
        <v>1818</v>
      </c>
      <c r="B363" t="s">
        <v>820</v>
      </c>
      <c r="C363" t="s">
        <v>58</v>
      </c>
      <c r="D363" t="s">
        <v>829</v>
      </c>
      <c r="E363" t="s">
        <v>821</v>
      </c>
      <c r="F363" t="s">
        <v>1400</v>
      </c>
      <c r="G363" t="s">
        <v>1785</v>
      </c>
      <c r="H363" t="s">
        <v>820</v>
      </c>
      <c r="I363">
        <v>2919.6004191011598</v>
      </c>
      <c r="J363">
        <v>1</v>
      </c>
      <c r="K363" t="s">
        <v>402</v>
      </c>
      <c r="L363" t="s">
        <v>21</v>
      </c>
      <c r="M363" t="s">
        <v>1398</v>
      </c>
    </row>
    <row r="364" spans="1:13" x14ac:dyDescent="0.25">
      <c r="A364" t="s">
        <v>1819</v>
      </c>
      <c r="B364" t="s">
        <v>820</v>
      </c>
      <c r="C364" t="s">
        <v>62</v>
      </c>
      <c r="D364" t="s">
        <v>25</v>
      </c>
      <c r="E364" t="s">
        <v>821</v>
      </c>
      <c r="F364" t="s">
        <v>1400</v>
      </c>
      <c r="G364" t="s">
        <v>1785</v>
      </c>
      <c r="H364" t="s">
        <v>820</v>
      </c>
      <c r="I364">
        <v>2919.6004191011598</v>
      </c>
      <c r="J364">
        <v>1</v>
      </c>
      <c r="K364" t="s">
        <v>402</v>
      </c>
      <c r="L364" t="s">
        <v>21</v>
      </c>
      <c r="M364" t="s">
        <v>1398</v>
      </c>
    </row>
    <row r="365" spans="1:13" x14ac:dyDescent="0.25">
      <c r="A365" t="s">
        <v>1820</v>
      </c>
      <c r="B365" t="s">
        <v>820</v>
      </c>
      <c r="C365" t="s">
        <v>66</v>
      </c>
      <c r="D365" t="s">
        <v>832</v>
      </c>
      <c r="E365" t="s">
        <v>821</v>
      </c>
      <c r="F365" t="s">
        <v>1415</v>
      </c>
      <c r="G365" t="s">
        <v>1785</v>
      </c>
      <c r="H365" t="s">
        <v>820</v>
      </c>
      <c r="I365">
        <v>16449.186091359301</v>
      </c>
      <c r="J365">
        <v>1</v>
      </c>
      <c r="K365" t="s">
        <v>402</v>
      </c>
      <c r="L365" t="s">
        <v>21</v>
      </c>
      <c r="M365" t="s">
        <v>1398</v>
      </c>
    </row>
    <row r="366" spans="1:13" x14ac:dyDescent="0.25">
      <c r="A366" t="s">
        <v>1821</v>
      </c>
      <c r="B366" t="s">
        <v>820</v>
      </c>
      <c r="C366" t="s">
        <v>70</v>
      </c>
      <c r="D366" t="s">
        <v>284</v>
      </c>
      <c r="E366" t="s">
        <v>821</v>
      </c>
      <c r="F366" t="s">
        <v>1432</v>
      </c>
      <c r="G366" t="s">
        <v>1785</v>
      </c>
      <c r="H366" t="s">
        <v>820</v>
      </c>
      <c r="I366">
        <v>4408.7447339485798</v>
      </c>
      <c r="J366">
        <v>1</v>
      </c>
      <c r="K366" t="s">
        <v>402</v>
      </c>
      <c r="L366" t="s">
        <v>21</v>
      </c>
      <c r="M366" t="s">
        <v>1398</v>
      </c>
    </row>
    <row r="367" spans="1:13" x14ac:dyDescent="0.25">
      <c r="A367" t="s">
        <v>1822</v>
      </c>
      <c r="B367" t="s">
        <v>820</v>
      </c>
      <c r="C367" t="s">
        <v>73</v>
      </c>
      <c r="D367" t="s">
        <v>29</v>
      </c>
      <c r="E367" t="s">
        <v>821</v>
      </c>
      <c r="F367" t="s">
        <v>1425</v>
      </c>
      <c r="G367" t="s">
        <v>1785</v>
      </c>
      <c r="H367" t="s">
        <v>820</v>
      </c>
      <c r="I367">
        <v>4673.2400319970702</v>
      </c>
      <c r="J367">
        <v>1</v>
      </c>
      <c r="K367" t="s">
        <v>402</v>
      </c>
      <c r="L367" t="s">
        <v>21</v>
      </c>
      <c r="M367" t="s">
        <v>1398</v>
      </c>
    </row>
    <row r="368" spans="1:13" x14ac:dyDescent="0.25">
      <c r="A368" t="s">
        <v>1823</v>
      </c>
      <c r="B368" t="s">
        <v>820</v>
      </c>
      <c r="C368" t="s">
        <v>77</v>
      </c>
      <c r="D368" t="s">
        <v>462</v>
      </c>
      <c r="E368" t="s">
        <v>821</v>
      </c>
      <c r="F368" t="s">
        <v>1400</v>
      </c>
      <c r="G368" t="s">
        <v>1785</v>
      </c>
      <c r="H368" t="s">
        <v>820</v>
      </c>
      <c r="I368">
        <v>2919.6004191011598</v>
      </c>
      <c r="J368">
        <v>1</v>
      </c>
      <c r="K368" t="s">
        <v>402</v>
      </c>
      <c r="L368" t="s">
        <v>21</v>
      </c>
      <c r="M368" t="s">
        <v>1398</v>
      </c>
    </row>
    <row r="369" spans="1:13" x14ac:dyDescent="0.25">
      <c r="A369" t="s">
        <v>1824</v>
      </c>
      <c r="B369" t="s">
        <v>846</v>
      </c>
      <c r="C369" t="s">
        <v>23</v>
      </c>
      <c r="D369" t="s">
        <v>269</v>
      </c>
      <c r="E369" t="s">
        <v>847</v>
      </c>
      <c r="F369" t="s">
        <v>1423</v>
      </c>
      <c r="G369" t="s">
        <v>1825</v>
      </c>
      <c r="H369" t="s">
        <v>846</v>
      </c>
      <c r="I369">
        <v>5380.8282256046195</v>
      </c>
      <c r="J369">
        <v>2</v>
      </c>
      <c r="K369" t="s">
        <v>31</v>
      </c>
      <c r="L369" t="s">
        <v>21</v>
      </c>
      <c r="M369" t="s">
        <v>1398</v>
      </c>
    </row>
    <row r="370" spans="1:13" x14ac:dyDescent="0.25">
      <c r="A370" t="s">
        <v>1826</v>
      </c>
      <c r="B370" t="s">
        <v>846</v>
      </c>
      <c r="C370" t="s">
        <v>14</v>
      </c>
      <c r="D370" t="s">
        <v>830</v>
      </c>
      <c r="E370" t="s">
        <v>847</v>
      </c>
      <c r="F370" t="s">
        <v>1421</v>
      </c>
      <c r="G370" t="s">
        <v>1825</v>
      </c>
      <c r="H370" t="s">
        <v>846</v>
      </c>
      <c r="I370">
        <v>7741.1254317729299</v>
      </c>
      <c r="J370">
        <v>1</v>
      </c>
      <c r="K370" t="s">
        <v>402</v>
      </c>
      <c r="L370" t="s">
        <v>21</v>
      </c>
      <c r="M370" t="s">
        <v>1681</v>
      </c>
    </row>
    <row r="371" spans="1:13" x14ac:dyDescent="0.25">
      <c r="A371" t="s">
        <v>1827</v>
      </c>
      <c r="B371" t="s">
        <v>846</v>
      </c>
      <c r="C371" t="s">
        <v>41</v>
      </c>
      <c r="D371" t="s">
        <v>830</v>
      </c>
      <c r="E371" t="s">
        <v>847</v>
      </c>
      <c r="F371" t="s">
        <v>1438</v>
      </c>
      <c r="G371" t="s">
        <v>1825</v>
      </c>
      <c r="H371" t="s">
        <v>846</v>
      </c>
      <c r="I371">
        <v>1176.0311215361901</v>
      </c>
      <c r="J371">
        <v>1</v>
      </c>
      <c r="K371" t="s">
        <v>402</v>
      </c>
      <c r="L371" t="s">
        <v>21</v>
      </c>
      <c r="M371" t="s">
        <v>1493</v>
      </c>
    </row>
    <row r="372" spans="1:13" x14ac:dyDescent="0.25">
      <c r="A372" t="s">
        <v>1828</v>
      </c>
      <c r="B372" t="s">
        <v>846</v>
      </c>
      <c r="C372" t="s">
        <v>46</v>
      </c>
      <c r="D372" t="s">
        <v>434</v>
      </c>
      <c r="E372" t="s">
        <v>847</v>
      </c>
      <c r="F372" t="s">
        <v>1425</v>
      </c>
      <c r="G372" t="s">
        <v>1825</v>
      </c>
      <c r="H372" t="s">
        <v>846</v>
      </c>
      <c r="I372">
        <v>4516.1044175259303</v>
      </c>
      <c r="J372">
        <v>1</v>
      </c>
      <c r="K372" t="s">
        <v>31</v>
      </c>
      <c r="L372" t="s">
        <v>21</v>
      </c>
      <c r="M372" t="s">
        <v>1547</v>
      </c>
    </row>
    <row r="373" spans="1:13" x14ac:dyDescent="0.25">
      <c r="A373" t="s">
        <v>1829</v>
      </c>
      <c r="B373" t="s">
        <v>846</v>
      </c>
      <c r="C373" t="s">
        <v>51</v>
      </c>
      <c r="D373" t="s">
        <v>463</v>
      </c>
      <c r="E373" t="s">
        <v>847</v>
      </c>
      <c r="F373" t="s">
        <v>1421</v>
      </c>
      <c r="G373" t="s">
        <v>1825</v>
      </c>
      <c r="H373" t="s">
        <v>846</v>
      </c>
      <c r="I373">
        <v>7741.1254317729299</v>
      </c>
      <c r="J373">
        <v>1</v>
      </c>
      <c r="K373" t="s">
        <v>402</v>
      </c>
      <c r="L373" t="s">
        <v>21</v>
      </c>
      <c r="M373" t="s">
        <v>1681</v>
      </c>
    </row>
    <row r="374" spans="1:13" x14ac:dyDescent="0.25">
      <c r="A374" t="s">
        <v>1830</v>
      </c>
      <c r="B374" t="s">
        <v>846</v>
      </c>
      <c r="C374" t="s">
        <v>54</v>
      </c>
      <c r="D374" t="s">
        <v>463</v>
      </c>
      <c r="E374" t="s">
        <v>847</v>
      </c>
      <c r="F374" t="s">
        <v>1438</v>
      </c>
      <c r="G374" t="s">
        <v>1825</v>
      </c>
      <c r="H374" t="s">
        <v>846</v>
      </c>
      <c r="I374">
        <v>1176.0311215361901</v>
      </c>
      <c r="J374">
        <v>1</v>
      </c>
      <c r="K374" t="s">
        <v>402</v>
      </c>
      <c r="L374" t="s">
        <v>21</v>
      </c>
      <c r="M374" t="s">
        <v>1493</v>
      </c>
    </row>
    <row r="375" spans="1:13" x14ac:dyDescent="0.25">
      <c r="A375" t="s">
        <v>1831</v>
      </c>
      <c r="B375" t="s">
        <v>846</v>
      </c>
      <c r="C375" t="s">
        <v>58</v>
      </c>
      <c r="D375" t="s">
        <v>856</v>
      </c>
      <c r="E375" t="s">
        <v>847</v>
      </c>
      <c r="F375" t="s">
        <v>1415</v>
      </c>
      <c r="G375" t="s">
        <v>1825</v>
      </c>
      <c r="H375" t="s">
        <v>846</v>
      </c>
      <c r="I375">
        <v>4516.1044175259303</v>
      </c>
      <c r="J375">
        <v>1</v>
      </c>
      <c r="K375" t="s">
        <v>31</v>
      </c>
      <c r="L375" t="s">
        <v>21</v>
      </c>
      <c r="M375" t="s">
        <v>1398</v>
      </c>
    </row>
    <row r="376" spans="1:13" x14ac:dyDescent="0.25">
      <c r="A376" t="s">
        <v>1832</v>
      </c>
      <c r="B376" t="s">
        <v>859</v>
      </c>
      <c r="C376" t="s">
        <v>23</v>
      </c>
      <c r="D376" t="s">
        <v>330</v>
      </c>
      <c r="E376" t="s">
        <v>860</v>
      </c>
      <c r="F376" t="s">
        <v>1402</v>
      </c>
      <c r="G376" t="s">
        <v>1833</v>
      </c>
      <c r="H376" t="s">
        <v>859</v>
      </c>
      <c r="I376">
        <v>48773.470546355697</v>
      </c>
      <c r="J376">
        <v>2</v>
      </c>
      <c r="K376" t="s">
        <v>39</v>
      </c>
      <c r="L376" t="s">
        <v>21</v>
      </c>
      <c r="M376" t="s">
        <v>1398</v>
      </c>
    </row>
    <row r="377" spans="1:13" x14ac:dyDescent="0.25">
      <c r="A377" t="s">
        <v>1834</v>
      </c>
      <c r="B377" t="s">
        <v>859</v>
      </c>
      <c r="C377" t="s">
        <v>14</v>
      </c>
      <c r="D377" t="s">
        <v>222</v>
      </c>
      <c r="E377" t="s">
        <v>860</v>
      </c>
      <c r="F377" t="s">
        <v>1400</v>
      </c>
      <c r="G377" t="s">
        <v>1833</v>
      </c>
      <c r="H377" t="s">
        <v>859</v>
      </c>
      <c r="I377">
        <v>51756.4786653107</v>
      </c>
      <c r="J377">
        <v>1</v>
      </c>
      <c r="K377" t="s">
        <v>39</v>
      </c>
      <c r="L377" t="s">
        <v>21</v>
      </c>
      <c r="M377" t="s">
        <v>1398</v>
      </c>
    </row>
    <row r="378" spans="1:13" x14ac:dyDescent="0.25">
      <c r="A378" t="s">
        <v>1835</v>
      </c>
      <c r="B378" t="s">
        <v>859</v>
      </c>
      <c r="C378" t="s">
        <v>130</v>
      </c>
      <c r="D378" t="s">
        <v>175</v>
      </c>
      <c r="E378" t="s">
        <v>860</v>
      </c>
      <c r="F378" t="s">
        <v>1423</v>
      </c>
      <c r="G378" t="s">
        <v>1833</v>
      </c>
      <c r="H378" t="s">
        <v>859</v>
      </c>
      <c r="I378">
        <v>51385.076586217299</v>
      </c>
      <c r="J378">
        <v>2</v>
      </c>
      <c r="K378" t="s">
        <v>39</v>
      </c>
      <c r="L378" t="s">
        <v>21</v>
      </c>
      <c r="M378" t="s">
        <v>1398</v>
      </c>
    </row>
    <row r="379" spans="1:13" x14ac:dyDescent="0.25">
      <c r="A379" t="s">
        <v>1836</v>
      </c>
      <c r="B379" t="s">
        <v>859</v>
      </c>
      <c r="C379" t="s">
        <v>41</v>
      </c>
      <c r="D379" t="s">
        <v>408</v>
      </c>
      <c r="E379" t="s">
        <v>860</v>
      </c>
      <c r="F379" t="s">
        <v>1438</v>
      </c>
      <c r="G379" t="s">
        <v>1833</v>
      </c>
      <c r="H379" t="s">
        <v>859</v>
      </c>
      <c r="I379">
        <v>51756.4786653107</v>
      </c>
      <c r="J379">
        <v>1</v>
      </c>
      <c r="K379" t="s">
        <v>31</v>
      </c>
      <c r="L379" t="s">
        <v>21</v>
      </c>
      <c r="M379" t="s">
        <v>1398</v>
      </c>
    </row>
    <row r="380" spans="1:13" x14ac:dyDescent="0.25">
      <c r="A380" t="s">
        <v>1837</v>
      </c>
      <c r="B380" t="s">
        <v>859</v>
      </c>
      <c r="C380" t="s">
        <v>135</v>
      </c>
      <c r="D380" t="s">
        <v>175</v>
      </c>
      <c r="E380" t="s">
        <v>860</v>
      </c>
      <c r="F380" t="s">
        <v>1396</v>
      </c>
      <c r="G380" t="s">
        <v>1833</v>
      </c>
      <c r="H380" t="s">
        <v>859</v>
      </c>
      <c r="I380">
        <v>37557.874599141804</v>
      </c>
      <c r="J380">
        <v>2</v>
      </c>
      <c r="K380" t="s">
        <v>20</v>
      </c>
      <c r="L380" t="s">
        <v>21</v>
      </c>
      <c r="M380" t="s">
        <v>1398</v>
      </c>
    </row>
    <row r="381" spans="1:13" x14ac:dyDescent="0.25">
      <c r="A381" t="s">
        <v>1838</v>
      </c>
      <c r="B381" t="s">
        <v>859</v>
      </c>
      <c r="C381" t="s">
        <v>46</v>
      </c>
      <c r="D381" t="s">
        <v>143</v>
      </c>
      <c r="E381" t="s">
        <v>860</v>
      </c>
      <c r="F381" t="s">
        <v>1438</v>
      </c>
      <c r="G381" t="s">
        <v>1833</v>
      </c>
      <c r="H381" t="s">
        <v>859</v>
      </c>
      <c r="I381">
        <v>51756.4786653107</v>
      </c>
      <c r="J381">
        <v>1</v>
      </c>
      <c r="K381" t="s">
        <v>31</v>
      </c>
      <c r="L381" t="s">
        <v>21</v>
      </c>
      <c r="M381" t="s">
        <v>1398</v>
      </c>
    </row>
    <row r="382" spans="1:13" x14ac:dyDescent="0.25">
      <c r="A382" t="s">
        <v>1839</v>
      </c>
      <c r="B382" t="s">
        <v>859</v>
      </c>
      <c r="C382" t="s">
        <v>139</v>
      </c>
      <c r="D382" t="s">
        <v>450</v>
      </c>
      <c r="E382" t="s">
        <v>860</v>
      </c>
      <c r="F382" t="s">
        <v>1840</v>
      </c>
      <c r="G382" t="s">
        <v>1833</v>
      </c>
      <c r="H382" t="s">
        <v>859</v>
      </c>
      <c r="I382">
        <v>19107.174808721498</v>
      </c>
      <c r="J382">
        <v>2</v>
      </c>
      <c r="K382" t="s">
        <v>39</v>
      </c>
      <c r="L382" t="s">
        <v>21</v>
      </c>
      <c r="M382" t="s">
        <v>1398</v>
      </c>
    </row>
    <row r="383" spans="1:13" x14ac:dyDescent="0.25">
      <c r="A383" t="s">
        <v>1841</v>
      </c>
      <c r="B383" t="s">
        <v>859</v>
      </c>
      <c r="C383" t="s">
        <v>51</v>
      </c>
      <c r="D383" t="s">
        <v>824</v>
      </c>
      <c r="E383" t="s">
        <v>860</v>
      </c>
      <c r="F383" t="s">
        <v>1425</v>
      </c>
      <c r="G383" t="s">
        <v>1833</v>
      </c>
      <c r="H383" t="s">
        <v>859</v>
      </c>
      <c r="I383">
        <v>39900.917823237498</v>
      </c>
      <c r="J383">
        <v>1</v>
      </c>
      <c r="K383" t="s">
        <v>20</v>
      </c>
      <c r="L383" t="s">
        <v>21</v>
      </c>
      <c r="M383" t="s">
        <v>1398</v>
      </c>
    </row>
    <row r="384" spans="1:13" x14ac:dyDescent="0.25">
      <c r="A384" t="s">
        <v>1842</v>
      </c>
      <c r="B384" t="s">
        <v>859</v>
      </c>
      <c r="C384" t="s">
        <v>142</v>
      </c>
      <c r="D384" t="s">
        <v>236</v>
      </c>
      <c r="E384" t="s">
        <v>860</v>
      </c>
      <c r="F384" t="s">
        <v>1404</v>
      </c>
      <c r="G384" t="s">
        <v>1833</v>
      </c>
      <c r="H384" t="s">
        <v>859</v>
      </c>
      <c r="I384">
        <v>47515.070781989598</v>
      </c>
      <c r="J384">
        <v>2</v>
      </c>
      <c r="K384" t="s">
        <v>31</v>
      </c>
      <c r="L384" t="s">
        <v>21</v>
      </c>
      <c r="M384" t="s">
        <v>1417</v>
      </c>
    </row>
    <row r="385" spans="1:13" x14ac:dyDescent="0.25">
      <c r="A385" t="s">
        <v>1843</v>
      </c>
      <c r="B385" t="s">
        <v>859</v>
      </c>
      <c r="C385" t="s">
        <v>54</v>
      </c>
      <c r="D385" t="s">
        <v>867</v>
      </c>
      <c r="E385" t="s">
        <v>860</v>
      </c>
      <c r="F385" t="s">
        <v>1415</v>
      </c>
      <c r="G385" t="s">
        <v>1833</v>
      </c>
      <c r="H385" t="s">
        <v>859</v>
      </c>
      <c r="I385">
        <v>57139.402997965997</v>
      </c>
      <c r="J385">
        <v>1</v>
      </c>
      <c r="K385" t="s">
        <v>20</v>
      </c>
      <c r="L385" t="s">
        <v>21</v>
      </c>
      <c r="M385" t="s">
        <v>1398</v>
      </c>
    </row>
    <row r="386" spans="1:13" x14ac:dyDescent="0.25">
      <c r="A386" t="s">
        <v>1844</v>
      </c>
      <c r="B386" t="s">
        <v>859</v>
      </c>
      <c r="C386" t="s">
        <v>145</v>
      </c>
      <c r="D386" t="s">
        <v>903</v>
      </c>
      <c r="E386" t="s">
        <v>860</v>
      </c>
      <c r="F386" t="s">
        <v>1581</v>
      </c>
      <c r="G386" t="s">
        <v>1833</v>
      </c>
      <c r="H386" t="s">
        <v>859</v>
      </c>
      <c r="I386">
        <v>25693.175026667999</v>
      </c>
      <c r="J386">
        <v>2</v>
      </c>
      <c r="K386" t="s">
        <v>31</v>
      </c>
      <c r="L386" t="s">
        <v>21</v>
      </c>
      <c r="M386" t="s">
        <v>1406</v>
      </c>
    </row>
    <row r="387" spans="1:13" x14ac:dyDescent="0.25">
      <c r="A387" t="s">
        <v>1845</v>
      </c>
      <c r="B387" t="s">
        <v>859</v>
      </c>
      <c r="C387" t="s">
        <v>58</v>
      </c>
      <c r="D387" t="s">
        <v>434</v>
      </c>
      <c r="E387" t="s">
        <v>860</v>
      </c>
      <c r="F387" t="s">
        <v>1438</v>
      </c>
      <c r="G387" t="s">
        <v>1833</v>
      </c>
      <c r="H387" t="s">
        <v>859</v>
      </c>
      <c r="I387">
        <v>51756.4786653107</v>
      </c>
      <c r="J387">
        <v>1</v>
      </c>
      <c r="K387" t="s">
        <v>20</v>
      </c>
      <c r="L387" t="s">
        <v>21</v>
      </c>
      <c r="M387" t="s">
        <v>1398</v>
      </c>
    </row>
    <row r="388" spans="1:13" x14ac:dyDescent="0.25">
      <c r="A388" t="s">
        <v>1846</v>
      </c>
      <c r="B388" t="s">
        <v>859</v>
      </c>
      <c r="C388" t="s">
        <v>149</v>
      </c>
      <c r="D388" t="s">
        <v>903</v>
      </c>
      <c r="E388" t="s">
        <v>860</v>
      </c>
      <c r="F388" t="s">
        <v>1581</v>
      </c>
      <c r="G388" t="s">
        <v>1833</v>
      </c>
      <c r="H388" t="s">
        <v>859</v>
      </c>
      <c r="I388">
        <v>25693.175026667999</v>
      </c>
      <c r="J388">
        <v>2</v>
      </c>
      <c r="K388" t="s">
        <v>39</v>
      </c>
      <c r="L388" t="s">
        <v>21</v>
      </c>
      <c r="M388" t="s">
        <v>1417</v>
      </c>
    </row>
    <row r="389" spans="1:13" x14ac:dyDescent="0.25">
      <c r="A389" t="s">
        <v>1847</v>
      </c>
      <c r="B389" t="s">
        <v>859</v>
      </c>
      <c r="C389" t="s">
        <v>62</v>
      </c>
      <c r="D389" t="s">
        <v>463</v>
      </c>
      <c r="E389" t="s">
        <v>860</v>
      </c>
      <c r="F389" t="s">
        <v>1408</v>
      </c>
      <c r="G389" t="s">
        <v>1833</v>
      </c>
      <c r="H389" t="s">
        <v>859</v>
      </c>
      <c r="I389">
        <v>14771.359515877401</v>
      </c>
      <c r="J389">
        <v>1</v>
      </c>
      <c r="K389" t="s">
        <v>39</v>
      </c>
      <c r="L389" t="s">
        <v>21</v>
      </c>
      <c r="M389" t="s">
        <v>1398</v>
      </c>
    </row>
    <row r="390" spans="1:13" x14ac:dyDescent="0.25">
      <c r="A390" t="s">
        <v>1848</v>
      </c>
      <c r="B390" t="s">
        <v>859</v>
      </c>
      <c r="C390" t="s">
        <v>152</v>
      </c>
      <c r="D390" t="s">
        <v>906</v>
      </c>
      <c r="E390" t="s">
        <v>860</v>
      </c>
      <c r="F390" t="s">
        <v>1606</v>
      </c>
      <c r="G390" t="s">
        <v>1833</v>
      </c>
      <c r="H390" t="s">
        <v>859</v>
      </c>
      <c r="I390">
        <v>39520.377013743499</v>
      </c>
      <c r="J390">
        <v>2</v>
      </c>
      <c r="K390" t="s">
        <v>20</v>
      </c>
      <c r="L390" t="s">
        <v>21</v>
      </c>
      <c r="M390" t="s">
        <v>1398</v>
      </c>
    </row>
    <row r="391" spans="1:13" x14ac:dyDescent="0.25">
      <c r="A391" t="s">
        <v>1849</v>
      </c>
      <c r="B391" t="s">
        <v>859</v>
      </c>
      <c r="C391" t="s">
        <v>66</v>
      </c>
      <c r="D391" t="s">
        <v>463</v>
      </c>
      <c r="E391" t="s">
        <v>860</v>
      </c>
      <c r="F391" t="s">
        <v>1451</v>
      </c>
      <c r="G391" t="s">
        <v>1833</v>
      </c>
      <c r="H391" t="s">
        <v>859</v>
      </c>
      <c r="I391">
        <v>13673.878889928499</v>
      </c>
      <c r="J391">
        <v>1</v>
      </c>
      <c r="K391" t="s">
        <v>39</v>
      </c>
      <c r="L391" t="s">
        <v>21</v>
      </c>
      <c r="M391" t="s">
        <v>1398</v>
      </c>
    </row>
    <row r="392" spans="1:13" x14ac:dyDescent="0.25">
      <c r="A392" t="s">
        <v>1850</v>
      </c>
      <c r="B392" t="s">
        <v>859</v>
      </c>
      <c r="C392" t="s">
        <v>156</v>
      </c>
      <c r="D392" t="s">
        <v>29</v>
      </c>
      <c r="E392" t="s">
        <v>860</v>
      </c>
      <c r="F392" t="s">
        <v>1413</v>
      </c>
      <c r="G392" t="s">
        <v>1833</v>
      </c>
      <c r="H392" t="s">
        <v>859</v>
      </c>
      <c r="I392">
        <v>53798.561137416204</v>
      </c>
      <c r="J392">
        <v>2</v>
      </c>
      <c r="K392" t="s">
        <v>20</v>
      </c>
      <c r="L392" t="s">
        <v>21</v>
      </c>
      <c r="M392" t="s">
        <v>1398</v>
      </c>
    </row>
    <row r="393" spans="1:13" x14ac:dyDescent="0.25">
      <c r="A393" t="s">
        <v>1851</v>
      </c>
      <c r="B393" t="s">
        <v>859</v>
      </c>
      <c r="C393" t="s">
        <v>70</v>
      </c>
      <c r="D393" t="s">
        <v>59</v>
      </c>
      <c r="E393" t="s">
        <v>860</v>
      </c>
      <c r="F393" t="s">
        <v>1432</v>
      </c>
      <c r="G393" t="s">
        <v>1833</v>
      </c>
      <c r="H393" t="s">
        <v>859</v>
      </c>
      <c r="I393">
        <v>49331.410510654103</v>
      </c>
      <c r="J393">
        <v>1</v>
      </c>
      <c r="K393" t="s">
        <v>20</v>
      </c>
      <c r="L393" t="s">
        <v>21</v>
      </c>
      <c r="M393" t="s">
        <v>1398</v>
      </c>
    </row>
    <row r="394" spans="1:13" x14ac:dyDescent="0.25">
      <c r="A394" t="s">
        <v>1852</v>
      </c>
      <c r="B394" t="s">
        <v>859</v>
      </c>
      <c r="C394" t="s">
        <v>160</v>
      </c>
      <c r="D394" t="s">
        <v>201</v>
      </c>
      <c r="E394" t="s">
        <v>860</v>
      </c>
      <c r="F394" t="s">
        <v>1423</v>
      </c>
      <c r="G394" t="s">
        <v>1833</v>
      </c>
      <c r="H394" t="s">
        <v>859</v>
      </c>
      <c r="I394">
        <v>51385.076586217299</v>
      </c>
      <c r="J394">
        <v>2</v>
      </c>
      <c r="K394" t="s">
        <v>20</v>
      </c>
      <c r="L394" t="s">
        <v>21</v>
      </c>
      <c r="M394" t="s">
        <v>1398</v>
      </c>
    </row>
    <row r="395" spans="1:13" x14ac:dyDescent="0.25">
      <c r="A395" t="s">
        <v>1853</v>
      </c>
      <c r="B395" t="s">
        <v>859</v>
      </c>
      <c r="C395" t="s">
        <v>73</v>
      </c>
      <c r="D395" t="s">
        <v>158</v>
      </c>
      <c r="E395" t="s">
        <v>860</v>
      </c>
      <c r="F395" t="s">
        <v>1453</v>
      </c>
      <c r="G395" t="s">
        <v>1833</v>
      </c>
      <c r="H395" t="s">
        <v>859</v>
      </c>
      <c r="I395">
        <v>14771.359515877401</v>
      </c>
      <c r="J395">
        <v>1</v>
      </c>
      <c r="K395" t="s">
        <v>39</v>
      </c>
      <c r="L395" t="s">
        <v>21</v>
      </c>
      <c r="M395" t="s">
        <v>1398</v>
      </c>
    </row>
    <row r="396" spans="1:13" x14ac:dyDescent="0.25">
      <c r="A396" t="s">
        <v>1854</v>
      </c>
      <c r="B396" t="s">
        <v>859</v>
      </c>
      <c r="C396" t="s">
        <v>163</v>
      </c>
      <c r="D396" t="s">
        <v>911</v>
      </c>
      <c r="E396" t="s">
        <v>860</v>
      </c>
      <c r="F396" t="s">
        <v>1423</v>
      </c>
      <c r="G396" t="s">
        <v>1833</v>
      </c>
      <c r="H396" t="s">
        <v>859</v>
      </c>
      <c r="I396">
        <v>51385.076586217299</v>
      </c>
      <c r="J396">
        <v>2</v>
      </c>
      <c r="K396" t="s">
        <v>20</v>
      </c>
      <c r="L396" t="s">
        <v>21</v>
      </c>
      <c r="M396" t="s">
        <v>1398</v>
      </c>
    </row>
    <row r="397" spans="1:13" x14ac:dyDescent="0.25">
      <c r="A397" t="s">
        <v>1855</v>
      </c>
      <c r="B397" t="s">
        <v>859</v>
      </c>
      <c r="C397" t="s">
        <v>77</v>
      </c>
      <c r="D397" t="s">
        <v>74</v>
      </c>
      <c r="E397" t="s">
        <v>860</v>
      </c>
      <c r="F397" t="s">
        <v>1432</v>
      </c>
      <c r="G397" t="s">
        <v>1833</v>
      </c>
      <c r="H397" t="s">
        <v>859</v>
      </c>
      <c r="I397">
        <v>49331.410510654103</v>
      </c>
      <c r="J397">
        <v>1</v>
      </c>
      <c r="K397" t="s">
        <v>39</v>
      </c>
      <c r="L397" t="s">
        <v>21</v>
      </c>
      <c r="M397" t="s">
        <v>1398</v>
      </c>
    </row>
    <row r="398" spans="1:13" x14ac:dyDescent="0.25">
      <c r="A398" t="s">
        <v>1856</v>
      </c>
      <c r="B398" t="s">
        <v>859</v>
      </c>
      <c r="C398" t="s">
        <v>167</v>
      </c>
      <c r="D398" t="s">
        <v>292</v>
      </c>
      <c r="E398" t="s">
        <v>860</v>
      </c>
      <c r="F398" t="s">
        <v>1469</v>
      </c>
      <c r="G398" t="s">
        <v>1833</v>
      </c>
      <c r="H398" t="s">
        <v>859</v>
      </c>
      <c r="I398">
        <v>57159.415151278103</v>
      </c>
      <c r="J398">
        <v>2</v>
      </c>
      <c r="K398" t="s">
        <v>31</v>
      </c>
      <c r="L398" t="s">
        <v>21</v>
      </c>
      <c r="M398" t="s">
        <v>1398</v>
      </c>
    </row>
    <row r="399" spans="1:13" x14ac:dyDescent="0.25">
      <c r="A399" t="s">
        <v>1857</v>
      </c>
      <c r="B399" t="s">
        <v>859</v>
      </c>
      <c r="C399" t="s">
        <v>80</v>
      </c>
      <c r="D399" t="s">
        <v>74</v>
      </c>
      <c r="E399" t="s">
        <v>860</v>
      </c>
      <c r="F399" t="s">
        <v>1421</v>
      </c>
      <c r="G399" t="s">
        <v>1833</v>
      </c>
      <c r="H399" t="s">
        <v>859</v>
      </c>
      <c r="I399">
        <v>64808.685541258397</v>
      </c>
      <c r="J399">
        <v>1</v>
      </c>
      <c r="K399" t="s">
        <v>39</v>
      </c>
      <c r="L399" t="s">
        <v>21</v>
      </c>
      <c r="M399" t="s">
        <v>1398</v>
      </c>
    </row>
    <row r="400" spans="1:13" x14ac:dyDescent="0.25">
      <c r="A400" t="s">
        <v>1858</v>
      </c>
      <c r="B400" t="s">
        <v>859</v>
      </c>
      <c r="C400" t="s">
        <v>252</v>
      </c>
      <c r="D400" t="s">
        <v>914</v>
      </c>
      <c r="E400" t="s">
        <v>860</v>
      </c>
      <c r="F400" t="s">
        <v>1410</v>
      </c>
      <c r="G400" t="s">
        <v>1833</v>
      </c>
      <c r="H400" t="s">
        <v>859</v>
      </c>
      <c r="I400">
        <v>39520.377013743499</v>
      </c>
      <c r="J400">
        <v>2</v>
      </c>
      <c r="K400" t="s">
        <v>39</v>
      </c>
      <c r="L400" t="s">
        <v>21</v>
      </c>
      <c r="M400" t="s">
        <v>1398</v>
      </c>
    </row>
    <row r="401" spans="1:13" x14ac:dyDescent="0.25">
      <c r="A401" t="s">
        <v>1859</v>
      </c>
      <c r="B401" t="s">
        <v>859</v>
      </c>
      <c r="C401" t="s">
        <v>85</v>
      </c>
      <c r="D401" t="s">
        <v>207</v>
      </c>
      <c r="E401" t="s">
        <v>860</v>
      </c>
      <c r="F401" t="s">
        <v>1425</v>
      </c>
      <c r="G401" t="s">
        <v>1833</v>
      </c>
      <c r="H401" t="s">
        <v>859</v>
      </c>
      <c r="I401">
        <v>39900.917823237498</v>
      </c>
      <c r="J401">
        <v>1</v>
      </c>
      <c r="K401" t="s">
        <v>20</v>
      </c>
      <c r="L401" t="s">
        <v>21</v>
      </c>
      <c r="M401" t="s">
        <v>1398</v>
      </c>
    </row>
    <row r="402" spans="1:13" x14ac:dyDescent="0.25">
      <c r="A402" t="s">
        <v>1860</v>
      </c>
      <c r="B402" t="s">
        <v>859</v>
      </c>
      <c r="C402" t="s">
        <v>255</v>
      </c>
      <c r="D402" t="s">
        <v>916</v>
      </c>
      <c r="E402" t="s">
        <v>860</v>
      </c>
      <c r="F402" t="s">
        <v>1410</v>
      </c>
      <c r="G402" t="s">
        <v>1833</v>
      </c>
      <c r="H402" t="s">
        <v>859</v>
      </c>
      <c r="I402">
        <v>39520.377013743499</v>
      </c>
      <c r="J402">
        <v>2</v>
      </c>
      <c r="K402" t="s">
        <v>39</v>
      </c>
      <c r="L402" t="s">
        <v>21</v>
      </c>
      <c r="M402" t="s">
        <v>1442</v>
      </c>
    </row>
    <row r="403" spans="1:13" x14ac:dyDescent="0.25">
      <c r="A403" t="s">
        <v>1861</v>
      </c>
      <c r="B403" t="s">
        <v>859</v>
      </c>
      <c r="C403" t="s">
        <v>89</v>
      </c>
      <c r="D403" t="s">
        <v>96</v>
      </c>
      <c r="E403" t="s">
        <v>860</v>
      </c>
      <c r="F403" t="s">
        <v>1425</v>
      </c>
      <c r="G403" t="s">
        <v>1833</v>
      </c>
      <c r="H403" t="s">
        <v>859</v>
      </c>
      <c r="I403">
        <v>39900.917823237498</v>
      </c>
      <c r="J403">
        <v>1</v>
      </c>
      <c r="K403" t="s">
        <v>39</v>
      </c>
      <c r="L403" t="s">
        <v>21</v>
      </c>
      <c r="M403" t="s">
        <v>1398</v>
      </c>
    </row>
    <row r="404" spans="1:13" x14ac:dyDescent="0.25">
      <c r="A404" t="s">
        <v>1862</v>
      </c>
      <c r="B404" t="s">
        <v>859</v>
      </c>
      <c r="C404" t="s">
        <v>93</v>
      </c>
      <c r="D404" t="s">
        <v>214</v>
      </c>
      <c r="E404" t="s">
        <v>860</v>
      </c>
      <c r="F404" t="s">
        <v>1425</v>
      </c>
      <c r="G404" t="s">
        <v>1833</v>
      </c>
      <c r="H404" t="s">
        <v>859</v>
      </c>
      <c r="I404">
        <v>39900.917823237498</v>
      </c>
      <c r="J404">
        <v>1</v>
      </c>
      <c r="K404" t="s">
        <v>39</v>
      </c>
      <c r="L404" t="s">
        <v>21</v>
      </c>
      <c r="M404" t="s">
        <v>1442</v>
      </c>
    </row>
    <row r="405" spans="1:13" x14ac:dyDescent="0.25">
      <c r="A405" t="s">
        <v>1863</v>
      </c>
      <c r="B405" t="s">
        <v>859</v>
      </c>
      <c r="C405" t="s">
        <v>106</v>
      </c>
      <c r="D405" t="s">
        <v>178</v>
      </c>
      <c r="E405" t="s">
        <v>860</v>
      </c>
      <c r="F405" t="s">
        <v>1593</v>
      </c>
      <c r="G405" t="s">
        <v>1833</v>
      </c>
      <c r="H405" t="s">
        <v>859</v>
      </c>
      <c r="I405">
        <v>12491.9259995468</v>
      </c>
      <c r="J405">
        <v>2</v>
      </c>
      <c r="K405" t="s">
        <v>39</v>
      </c>
      <c r="L405" t="s">
        <v>21</v>
      </c>
      <c r="M405" t="s">
        <v>1406</v>
      </c>
    </row>
    <row r="406" spans="1:13" x14ac:dyDescent="0.25">
      <c r="A406" t="s">
        <v>1864</v>
      </c>
      <c r="B406" t="s">
        <v>859</v>
      </c>
      <c r="C406" t="s">
        <v>110</v>
      </c>
      <c r="D406" t="s">
        <v>919</v>
      </c>
      <c r="E406" t="s">
        <v>860</v>
      </c>
      <c r="F406" t="s">
        <v>1410</v>
      </c>
      <c r="G406" t="s">
        <v>1833</v>
      </c>
      <c r="H406" t="s">
        <v>859</v>
      </c>
      <c r="I406">
        <v>39520.377013743499</v>
      </c>
      <c r="J406">
        <v>2</v>
      </c>
      <c r="K406" t="s">
        <v>39</v>
      </c>
      <c r="L406" t="s">
        <v>114</v>
      </c>
      <c r="M406">
        <v>6</v>
      </c>
    </row>
    <row r="407" spans="1:13" x14ac:dyDescent="0.25">
      <c r="A407" t="s">
        <v>1865</v>
      </c>
      <c r="B407" t="s">
        <v>859</v>
      </c>
      <c r="C407" t="s">
        <v>594</v>
      </c>
      <c r="D407" t="s">
        <v>903</v>
      </c>
      <c r="E407" t="s">
        <v>860</v>
      </c>
      <c r="F407" t="s">
        <v>1410</v>
      </c>
      <c r="G407" t="s">
        <v>1833</v>
      </c>
      <c r="H407" t="s">
        <v>859</v>
      </c>
      <c r="I407">
        <v>39520.377013743499</v>
      </c>
      <c r="J407">
        <v>2</v>
      </c>
      <c r="K407" t="s">
        <v>31</v>
      </c>
      <c r="L407" t="s">
        <v>32</v>
      </c>
      <c r="M407">
        <v>7</v>
      </c>
    </row>
    <row r="408" spans="1:13" x14ac:dyDescent="0.25">
      <c r="A408" t="s">
        <v>1866</v>
      </c>
      <c r="B408" t="s">
        <v>859</v>
      </c>
      <c r="C408" t="s">
        <v>266</v>
      </c>
      <c r="D408" t="s">
        <v>29</v>
      </c>
      <c r="E408" t="s">
        <v>860</v>
      </c>
      <c r="F408" t="s">
        <v>1413</v>
      </c>
      <c r="G408" t="s">
        <v>1833</v>
      </c>
      <c r="H408" t="s">
        <v>859</v>
      </c>
      <c r="I408">
        <v>53798.561137416204</v>
      </c>
      <c r="J408">
        <v>2</v>
      </c>
      <c r="K408" t="s">
        <v>39</v>
      </c>
      <c r="L408" t="s">
        <v>114</v>
      </c>
      <c r="M408">
        <v>6</v>
      </c>
    </row>
    <row r="409" spans="1:13" x14ac:dyDescent="0.25">
      <c r="A409" t="s">
        <v>1867</v>
      </c>
      <c r="B409" t="s">
        <v>859</v>
      </c>
      <c r="C409" t="s">
        <v>217</v>
      </c>
      <c r="D409" t="s">
        <v>867</v>
      </c>
      <c r="E409" t="s">
        <v>860</v>
      </c>
      <c r="F409" t="s">
        <v>1425</v>
      </c>
      <c r="G409" t="s">
        <v>1833</v>
      </c>
      <c r="H409" t="s">
        <v>859</v>
      </c>
      <c r="I409">
        <v>39900.917823237498</v>
      </c>
      <c r="J409">
        <v>1</v>
      </c>
      <c r="K409" t="s">
        <v>39</v>
      </c>
      <c r="L409" t="s">
        <v>114</v>
      </c>
      <c r="M409">
        <v>6</v>
      </c>
    </row>
    <row r="410" spans="1:13" x14ac:dyDescent="0.25">
      <c r="A410" t="s">
        <v>1868</v>
      </c>
      <c r="B410" t="s">
        <v>859</v>
      </c>
      <c r="C410" t="s">
        <v>597</v>
      </c>
      <c r="D410" t="s">
        <v>201</v>
      </c>
      <c r="E410" t="s">
        <v>860</v>
      </c>
      <c r="F410" t="s">
        <v>1423</v>
      </c>
      <c r="G410" t="s">
        <v>1833</v>
      </c>
      <c r="H410" t="s">
        <v>859</v>
      </c>
      <c r="I410">
        <v>51385.076586217299</v>
      </c>
      <c r="J410">
        <v>2</v>
      </c>
      <c r="K410" t="s">
        <v>39</v>
      </c>
      <c r="L410" t="s">
        <v>114</v>
      </c>
      <c r="M410">
        <v>6</v>
      </c>
    </row>
    <row r="411" spans="1:13" x14ac:dyDescent="0.25">
      <c r="A411" t="s">
        <v>1869</v>
      </c>
      <c r="B411" t="s">
        <v>859</v>
      </c>
      <c r="C411" t="s">
        <v>305</v>
      </c>
      <c r="D411" t="s">
        <v>434</v>
      </c>
      <c r="E411" t="s">
        <v>860</v>
      </c>
      <c r="F411" t="s">
        <v>1438</v>
      </c>
      <c r="G411" t="s">
        <v>1833</v>
      </c>
      <c r="H411" t="s">
        <v>859</v>
      </c>
      <c r="I411">
        <v>51756.4786653107</v>
      </c>
      <c r="J411">
        <v>1</v>
      </c>
      <c r="K411" t="s">
        <v>39</v>
      </c>
      <c r="L411" t="s">
        <v>114</v>
      </c>
      <c r="M411">
        <v>6</v>
      </c>
    </row>
    <row r="412" spans="1:13" x14ac:dyDescent="0.25">
      <c r="A412" t="s">
        <v>1870</v>
      </c>
      <c r="B412" t="s">
        <v>859</v>
      </c>
      <c r="C412" t="s">
        <v>890</v>
      </c>
      <c r="D412" t="s">
        <v>59</v>
      </c>
      <c r="E412" t="s">
        <v>860</v>
      </c>
      <c r="F412" t="s">
        <v>1432</v>
      </c>
      <c r="G412" t="s">
        <v>1833</v>
      </c>
      <c r="H412" t="s">
        <v>859</v>
      </c>
      <c r="I412">
        <v>49331.410510654103</v>
      </c>
      <c r="J412">
        <v>1</v>
      </c>
      <c r="K412" t="s">
        <v>39</v>
      </c>
      <c r="L412" t="s">
        <v>114</v>
      </c>
      <c r="M412">
        <v>6</v>
      </c>
    </row>
    <row r="413" spans="1:13" x14ac:dyDescent="0.25">
      <c r="A413" t="s">
        <v>1871</v>
      </c>
      <c r="B413" t="s">
        <v>859</v>
      </c>
      <c r="C413" t="s">
        <v>268</v>
      </c>
      <c r="D413" t="s">
        <v>29</v>
      </c>
      <c r="E413" t="s">
        <v>860</v>
      </c>
      <c r="F413" t="s">
        <v>1413</v>
      </c>
      <c r="G413" t="s">
        <v>1833</v>
      </c>
      <c r="H413" t="s">
        <v>859</v>
      </c>
      <c r="I413">
        <v>53798.561137416204</v>
      </c>
      <c r="J413">
        <v>2</v>
      </c>
      <c r="K413" t="s">
        <v>31</v>
      </c>
      <c r="L413" t="s">
        <v>32</v>
      </c>
      <c r="M413">
        <v>7</v>
      </c>
    </row>
    <row r="414" spans="1:13" x14ac:dyDescent="0.25">
      <c r="A414" t="s">
        <v>1872</v>
      </c>
      <c r="B414" t="s">
        <v>859</v>
      </c>
      <c r="C414" t="s">
        <v>116</v>
      </c>
      <c r="D414" t="s">
        <v>231</v>
      </c>
      <c r="E414" t="s">
        <v>860</v>
      </c>
      <c r="F414" t="s">
        <v>1425</v>
      </c>
      <c r="G414" t="s">
        <v>1833</v>
      </c>
      <c r="H414" t="s">
        <v>859</v>
      </c>
      <c r="I414">
        <v>39900.917823237498</v>
      </c>
      <c r="J414">
        <v>1</v>
      </c>
      <c r="K414" t="s">
        <v>39</v>
      </c>
      <c r="L414" t="s">
        <v>32</v>
      </c>
      <c r="M414">
        <v>7</v>
      </c>
    </row>
    <row r="415" spans="1:13" x14ac:dyDescent="0.25">
      <c r="A415" t="s">
        <v>1873</v>
      </c>
      <c r="B415" t="s">
        <v>859</v>
      </c>
      <c r="C415" t="s">
        <v>27</v>
      </c>
      <c r="D415" t="s">
        <v>201</v>
      </c>
      <c r="E415" t="s">
        <v>860</v>
      </c>
      <c r="F415" t="s">
        <v>1423</v>
      </c>
      <c r="G415" t="s">
        <v>1833</v>
      </c>
      <c r="H415" t="s">
        <v>859</v>
      </c>
      <c r="I415">
        <v>51385.076586217299</v>
      </c>
      <c r="J415">
        <v>2</v>
      </c>
      <c r="K415" t="s">
        <v>39</v>
      </c>
      <c r="L415" t="s">
        <v>32</v>
      </c>
      <c r="M415">
        <v>7</v>
      </c>
    </row>
    <row r="416" spans="1:13" x14ac:dyDescent="0.25">
      <c r="A416" t="s">
        <v>1874</v>
      </c>
      <c r="B416" t="s">
        <v>859</v>
      </c>
      <c r="C416" t="s">
        <v>119</v>
      </c>
      <c r="D416" t="s">
        <v>434</v>
      </c>
      <c r="E416" t="s">
        <v>860</v>
      </c>
      <c r="F416" t="s">
        <v>1438</v>
      </c>
      <c r="G416" t="s">
        <v>1833</v>
      </c>
      <c r="H416" t="s">
        <v>859</v>
      </c>
      <c r="I416">
        <v>51756.4786653107</v>
      </c>
      <c r="J416">
        <v>1</v>
      </c>
      <c r="K416" t="s">
        <v>39</v>
      </c>
      <c r="L416" t="s">
        <v>32</v>
      </c>
      <c r="M416">
        <v>7</v>
      </c>
    </row>
    <row r="417" spans="1:13" x14ac:dyDescent="0.25">
      <c r="A417" t="s">
        <v>1875</v>
      </c>
      <c r="B417" t="s">
        <v>859</v>
      </c>
      <c r="C417" t="s">
        <v>274</v>
      </c>
      <c r="D417" t="s">
        <v>914</v>
      </c>
      <c r="E417" t="s">
        <v>860</v>
      </c>
      <c r="F417" t="s">
        <v>1410</v>
      </c>
      <c r="G417" t="s">
        <v>1833</v>
      </c>
      <c r="H417" t="s">
        <v>859</v>
      </c>
      <c r="I417">
        <v>39520.377013743499</v>
      </c>
      <c r="J417">
        <v>2</v>
      </c>
      <c r="K417" t="s">
        <v>39</v>
      </c>
      <c r="L417" t="s">
        <v>32</v>
      </c>
      <c r="M417">
        <v>7</v>
      </c>
    </row>
    <row r="418" spans="1:13" x14ac:dyDescent="0.25">
      <c r="A418" t="s">
        <v>1876</v>
      </c>
      <c r="B418" t="s">
        <v>859</v>
      </c>
      <c r="C418" t="s">
        <v>546</v>
      </c>
      <c r="D418" t="s">
        <v>59</v>
      </c>
      <c r="E418" t="s">
        <v>860</v>
      </c>
      <c r="F418" t="s">
        <v>1432</v>
      </c>
      <c r="G418" t="s">
        <v>1833</v>
      </c>
      <c r="H418" t="s">
        <v>859</v>
      </c>
      <c r="I418">
        <v>49331.410510654103</v>
      </c>
      <c r="J418">
        <v>1</v>
      </c>
      <c r="K418" t="s">
        <v>31</v>
      </c>
      <c r="L418" t="s">
        <v>32</v>
      </c>
      <c r="M418">
        <v>7</v>
      </c>
    </row>
    <row r="419" spans="1:13" x14ac:dyDescent="0.25">
      <c r="A419" t="s">
        <v>1877</v>
      </c>
      <c r="B419" t="s">
        <v>859</v>
      </c>
      <c r="C419" t="s">
        <v>602</v>
      </c>
      <c r="D419" t="s">
        <v>916</v>
      </c>
      <c r="E419" t="s">
        <v>860</v>
      </c>
      <c r="F419" t="s">
        <v>1410</v>
      </c>
      <c r="G419" t="s">
        <v>1833</v>
      </c>
      <c r="H419" t="s">
        <v>859</v>
      </c>
      <c r="I419">
        <v>39520.377013743499</v>
      </c>
      <c r="J419">
        <v>2</v>
      </c>
      <c r="K419" t="s">
        <v>39</v>
      </c>
      <c r="L419" t="s">
        <v>32</v>
      </c>
      <c r="M419">
        <v>7</v>
      </c>
    </row>
    <row r="420" spans="1:13" x14ac:dyDescent="0.25">
      <c r="A420" t="s">
        <v>1878</v>
      </c>
      <c r="B420" t="s">
        <v>859</v>
      </c>
      <c r="C420" t="s">
        <v>548</v>
      </c>
      <c r="D420" t="s">
        <v>96</v>
      </c>
      <c r="E420" t="s">
        <v>860</v>
      </c>
      <c r="F420" t="s">
        <v>1425</v>
      </c>
      <c r="G420" t="s">
        <v>1833</v>
      </c>
      <c r="H420" t="s">
        <v>859</v>
      </c>
      <c r="I420">
        <v>39900.917823237498</v>
      </c>
      <c r="J420">
        <v>1</v>
      </c>
      <c r="K420" t="s">
        <v>39</v>
      </c>
      <c r="L420" t="s">
        <v>32</v>
      </c>
      <c r="M420">
        <v>7</v>
      </c>
    </row>
    <row r="421" spans="1:13" x14ac:dyDescent="0.25">
      <c r="A421" t="s">
        <v>1879</v>
      </c>
      <c r="B421" t="s">
        <v>859</v>
      </c>
      <c r="C421" t="s">
        <v>552</v>
      </c>
      <c r="D421" t="s">
        <v>214</v>
      </c>
      <c r="E421" t="s">
        <v>860</v>
      </c>
      <c r="F421" t="s">
        <v>1425</v>
      </c>
      <c r="G421" t="s">
        <v>1833</v>
      </c>
      <c r="H421" t="s">
        <v>859</v>
      </c>
      <c r="I421">
        <v>39900.917823237498</v>
      </c>
      <c r="J421">
        <v>1</v>
      </c>
      <c r="K421" t="s">
        <v>39</v>
      </c>
      <c r="L421" t="s">
        <v>32</v>
      </c>
      <c r="M421">
        <v>7</v>
      </c>
    </row>
    <row r="422" spans="1:13" x14ac:dyDescent="0.25">
      <c r="A422" t="s">
        <v>1880</v>
      </c>
      <c r="B422" t="s">
        <v>929</v>
      </c>
      <c r="C422" t="s">
        <v>23</v>
      </c>
      <c r="D422" t="s">
        <v>36</v>
      </c>
      <c r="E422" t="s">
        <v>930</v>
      </c>
      <c r="F422" t="s">
        <v>1402</v>
      </c>
      <c r="G422" t="s">
        <v>1881</v>
      </c>
      <c r="H422" t="s">
        <v>929</v>
      </c>
      <c r="I422">
        <v>11832.1469373115</v>
      </c>
      <c r="J422">
        <v>2</v>
      </c>
      <c r="K422" t="s">
        <v>31</v>
      </c>
      <c r="L422" t="s">
        <v>21</v>
      </c>
      <c r="M422" t="s">
        <v>1398</v>
      </c>
    </row>
    <row r="423" spans="1:13" x14ac:dyDescent="0.25">
      <c r="A423" t="s">
        <v>1882</v>
      </c>
      <c r="B423" t="s">
        <v>929</v>
      </c>
      <c r="C423" t="s">
        <v>14</v>
      </c>
      <c r="D423" t="s">
        <v>931</v>
      </c>
      <c r="E423" t="s">
        <v>930</v>
      </c>
      <c r="F423" t="s">
        <v>1421</v>
      </c>
      <c r="G423" t="s">
        <v>1881</v>
      </c>
      <c r="H423" t="s">
        <v>929</v>
      </c>
      <c r="I423">
        <v>2425.3486178569701</v>
      </c>
      <c r="J423">
        <v>1</v>
      </c>
      <c r="K423" t="s">
        <v>39</v>
      </c>
      <c r="L423" t="s">
        <v>21</v>
      </c>
      <c r="M423" t="s">
        <v>1398</v>
      </c>
    </row>
    <row r="424" spans="1:13" x14ac:dyDescent="0.25">
      <c r="A424" t="s">
        <v>1883</v>
      </c>
      <c r="B424" t="s">
        <v>929</v>
      </c>
      <c r="C424" t="s">
        <v>130</v>
      </c>
      <c r="D424" t="s">
        <v>644</v>
      </c>
      <c r="E424" t="s">
        <v>930</v>
      </c>
      <c r="F424" t="s">
        <v>1410</v>
      </c>
      <c r="G424" t="s">
        <v>1881</v>
      </c>
      <c r="H424" t="s">
        <v>929</v>
      </c>
      <c r="I424">
        <v>4879.0250485498</v>
      </c>
      <c r="J424">
        <v>2</v>
      </c>
      <c r="K424" t="s">
        <v>39</v>
      </c>
      <c r="L424" t="s">
        <v>21</v>
      </c>
      <c r="M424" t="s">
        <v>1406</v>
      </c>
    </row>
    <row r="425" spans="1:13" x14ac:dyDescent="0.25">
      <c r="A425" t="s">
        <v>1884</v>
      </c>
      <c r="B425" t="s">
        <v>929</v>
      </c>
      <c r="C425" t="s">
        <v>41</v>
      </c>
      <c r="D425" t="s">
        <v>236</v>
      </c>
      <c r="E425" t="s">
        <v>930</v>
      </c>
      <c r="F425" t="s">
        <v>1444</v>
      </c>
      <c r="G425" t="s">
        <v>1881</v>
      </c>
      <c r="H425" t="s">
        <v>929</v>
      </c>
      <c r="I425">
        <v>23562.308387737299</v>
      </c>
      <c r="J425">
        <v>1</v>
      </c>
      <c r="K425" t="s">
        <v>402</v>
      </c>
      <c r="L425" t="s">
        <v>21</v>
      </c>
      <c r="M425" t="s">
        <v>1534</v>
      </c>
    </row>
    <row r="426" spans="1:13" x14ac:dyDescent="0.25">
      <c r="A426" t="s">
        <v>1885</v>
      </c>
      <c r="B426" t="s">
        <v>929</v>
      </c>
      <c r="C426" t="s">
        <v>135</v>
      </c>
      <c r="D426" t="s">
        <v>140</v>
      </c>
      <c r="E426" t="s">
        <v>930</v>
      </c>
      <c r="F426" t="s">
        <v>1497</v>
      </c>
      <c r="G426" t="s">
        <v>1881</v>
      </c>
      <c r="H426" t="s">
        <v>929</v>
      </c>
      <c r="I426">
        <v>24779.778104852099</v>
      </c>
      <c r="J426">
        <v>2</v>
      </c>
      <c r="K426" t="s">
        <v>39</v>
      </c>
      <c r="L426" t="s">
        <v>21</v>
      </c>
      <c r="M426" t="s">
        <v>1398</v>
      </c>
    </row>
    <row r="427" spans="1:13" x14ac:dyDescent="0.25">
      <c r="A427" t="s">
        <v>1886</v>
      </c>
      <c r="B427" t="s">
        <v>929</v>
      </c>
      <c r="C427" t="s">
        <v>46</v>
      </c>
      <c r="D427" t="s">
        <v>236</v>
      </c>
      <c r="E427" t="s">
        <v>930</v>
      </c>
      <c r="F427" t="s">
        <v>1408</v>
      </c>
      <c r="G427" t="s">
        <v>1881</v>
      </c>
      <c r="H427" t="s">
        <v>929</v>
      </c>
      <c r="I427">
        <v>15696.3944366139</v>
      </c>
      <c r="J427">
        <v>1</v>
      </c>
      <c r="K427" t="s">
        <v>402</v>
      </c>
      <c r="L427" t="s">
        <v>21</v>
      </c>
      <c r="M427" t="s">
        <v>1470</v>
      </c>
    </row>
    <row r="428" spans="1:13" x14ac:dyDescent="0.25">
      <c r="A428" t="s">
        <v>1887</v>
      </c>
      <c r="B428" t="s">
        <v>929</v>
      </c>
      <c r="C428" t="s">
        <v>139</v>
      </c>
      <c r="D428" t="s">
        <v>137</v>
      </c>
      <c r="E428" t="s">
        <v>930</v>
      </c>
      <c r="F428" t="s">
        <v>1636</v>
      </c>
      <c r="G428" t="s">
        <v>1881</v>
      </c>
      <c r="H428" t="s">
        <v>929</v>
      </c>
      <c r="I428">
        <v>6738.7987801006902</v>
      </c>
      <c r="J428">
        <v>2</v>
      </c>
      <c r="K428" t="s">
        <v>31</v>
      </c>
      <c r="L428" t="s">
        <v>21</v>
      </c>
      <c r="M428" t="s">
        <v>1470</v>
      </c>
    </row>
    <row r="429" spans="1:13" x14ac:dyDescent="0.25">
      <c r="A429" t="s">
        <v>1888</v>
      </c>
      <c r="B429" t="s">
        <v>929</v>
      </c>
      <c r="C429" t="s">
        <v>51</v>
      </c>
      <c r="D429" t="s">
        <v>938</v>
      </c>
      <c r="E429" t="s">
        <v>930</v>
      </c>
      <c r="F429" t="s">
        <v>1415</v>
      </c>
      <c r="G429" t="s">
        <v>1881</v>
      </c>
      <c r="H429" t="s">
        <v>929</v>
      </c>
      <c r="I429">
        <v>11875.6304585576</v>
      </c>
      <c r="J429">
        <v>1</v>
      </c>
      <c r="K429" t="s">
        <v>39</v>
      </c>
      <c r="L429" t="s">
        <v>21</v>
      </c>
      <c r="M429" t="s">
        <v>1398</v>
      </c>
    </row>
    <row r="430" spans="1:13" x14ac:dyDescent="0.25">
      <c r="A430" t="s">
        <v>1889</v>
      </c>
      <c r="B430" t="s">
        <v>929</v>
      </c>
      <c r="C430" t="s">
        <v>142</v>
      </c>
      <c r="D430" t="s">
        <v>408</v>
      </c>
      <c r="E430" t="s">
        <v>930</v>
      </c>
      <c r="F430" t="s">
        <v>1469</v>
      </c>
      <c r="G430" t="s">
        <v>1881</v>
      </c>
      <c r="H430" t="s">
        <v>929</v>
      </c>
      <c r="I430">
        <v>39418.488326097999</v>
      </c>
      <c r="J430">
        <v>2</v>
      </c>
      <c r="K430" t="s">
        <v>31</v>
      </c>
      <c r="L430" t="s">
        <v>21</v>
      </c>
      <c r="M430" t="s">
        <v>1470</v>
      </c>
    </row>
    <row r="431" spans="1:13" x14ac:dyDescent="0.25">
      <c r="A431" t="s">
        <v>1890</v>
      </c>
      <c r="B431" t="s">
        <v>929</v>
      </c>
      <c r="C431" t="s">
        <v>54</v>
      </c>
      <c r="D431" t="s">
        <v>698</v>
      </c>
      <c r="E431" t="s">
        <v>930</v>
      </c>
      <c r="F431" t="s">
        <v>1415</v>
      </c>
      <c r="G431" t="s">
        <v>1881</v>
      </c>
      <c r="H431" t="s">
        <v>929</v>
      </c>
      <c r="I431">
        <v>11875.6304585576</v>
      </c>
      <c r="J431">
        <v>1</v>
      </c>
      <c r="K431" t="s">
        <v>31</v>
      </c>
      <c r="L431" t="s">
        <v>21</v>
      </c>
      <c r="M431" t="s">
        <v>1398</v>
      </c>
    </row>
    <row r="432" spans="1:13" x14ac:dyDescent="0.25">
      <c r="A432" t="s">
        <v>1891</v>
      </c>
      <c r="B432" t="s">
        <v>929</v>
      </c>
      <c r="C432" t="s">
        <v>145</v>
      </c>
      <c r="D432" t="s">
        <v>227</v>
      </c>
      <c r="E432" t="s">
        <v>930</v>
      </c>
      <c r="F432" t="s">
        <v>1404</v>
      </c>
      <c r="G432" t="s">
        <v>1881</v>
      </c>
      <c r="H432" t="s">
        <v>929</v>
      </c>
      <c r="I432">
        <v>27447.518837774402</v>
      </c>
      <c r="J432">
        <v>2</v>
      </c>
      <c r="K432" t="s">
        <v>39</v>
      </c>
      <c r="L432" t="s">
        <v>21</v>
      </c>
      <c r="M432" t="s">
        <v>1417</v>
      </c>
    </row>
    <row r="433" spans="1:13" x14ac:dyDescent="0.25">
      <c r="A433" t="s">
        <v>1892</v>
      </c>
      <c r="B433" t="s">
        <v>929</v>
      </c>
      <c r="C433" t="s">
        <v>58</v>
      </c>
      <c r="D433" t="s">
        <v>569</v>
      </c>
      <c r="E433" t="s">
        <v>930</v>
      </c>
      <c r="F433" t="s">
        <v>1438</v>
      </c>
      <c r="G433" t="s">
        <v>1881</v>
      </c>
      <c r="H433" t="s">
        <v>929</v>
      </c>
      <c r="I433">
        <v>40351.663014483398</v>
      </c>
      <c r="J433">
        <v>1</v>
      </c>
      <c r="K433" t="s">
        <v>20</v>
      </c>
      <c r="L433" t="s">
        <v>21</v>
      </c>
      <c r="M433" t="s">
        <v>1893</v>
      </c>
    </row>
    <row r="434" spans="1:13" x14ac:dyDescent="0.25">
      <c r="A434" t="s">
        <v>1894</v>
      </c>
      <c r="B434" t="s">
        <v>929</v>
      </c>
      <c r="C434" t="s">
        <v>149</v>
      </c>
      <c r="D434" t="s">
        <v>146</v>
      </c>
      <c r="E434" t="s">
        <v>930</v>
      </c>
      <c r="F434" t="s">
        <v>1423</v>
      </c>
      <c r="G434" t="s">
        <v>1881</v>
      </c>
      <c r="H434" t="s">
        <v>929</v>
      </c>
      <c r="I434">
        <v>12947.6311675406</v>
      </c>
      <c r="J434">
        <v>2</v>
      </c>
      <c r="K434" t="s">
        <v>39</v>
      </c>
      <c r="L434" t="s">
        <v>21</v>
      </c>
      <c r="M434" t="s">
        <v>1398</v>
      </c>
    </row>
    <row r="435" spans="1:13" x14ac:dyDescent="0.25">
      <c r="A435" t="s">
        <v>1895</v>
      </c>
      <c r="B435" t="s">
        <v>929</v>
      </c>
      <c r="C435" t="s">
        <v>62</v>
      </c>
      <c r="D435" t="s">
        <v>943</v>
      </c>
      <c r="E435" t="s">
        <v>930</v>
      </c>
      <c r="F435" t="s">
        <v>1451</v>
      </c>
      <c r="G435" t="s">
        <v>1881</v>
      </c>
      <c r="H435" t="s">
        <v>929</v>
      </c>
      <c r="I435">
        <v>1648.6922253596999</v>
      </c>
      <c r="J435">
        <v>1</v>
      </c>
      <c r="K435" t="s">
        <v>39</v>
      </c>
      <c r="L435" t="s">
        <v>21</v>
      </c>
      <c r="M435" t="s">
        <v>1534</v>
      </c>
    </row>
    <row r="436" spans="1:13" x14ac:dyDescent="0.25">
      <c r="A436" t="s">
        <v>1896</v>
      </c>
      <c r="B436" t="s">
        <v>929</v>
      </c>
      <c r="C436" t="s">
        <v>152</v>
      </c>
      <c r="D436" t="s">
        <v>146</v>
      </c>
      <c r="E436" t="s">
        <v>930</v>
      </c>
      <c r="F436" t="s">
        <v>1423</v>
      </c>
      <c r="G436" t="s">
        <v>1881</v>
      </c>
      <c r="H436" t="s">
        <v>929</v>
      </c>
      <c r="I436">
        <v>12947.6311675406</v>
      </c>
      <c r="J436">
        <v>2</v>
      </c>
      <c r="K436" t="s">
        <v>39</v>
      </c>
      <c r="L436" t="s">
        <v>21</v>
      </c>
      <c r="M436" t="s">
        <v>1406</v>
      </c>
    </row>
    <row r="437" spans="1:13" x14ac:dyDescent="0.25">
      <c r="A437" t="s">
        <v>1897</v>
      </c>
      <c r="B437" t="s">
        <v>929</v>
      </c>
      <c r="C437" t="s">
        <v>66</v>
      </c>
      <c r="D437" t="s">
        <v>943</v>
      </c>
      <c r="E437" t="s">
        <v>930</v>
      </c>
      <c r="F437" t="s">
        <v>1451</v>
      </c>
      <c r="G437" t="s">
        <v>1881</v>
      </c>
      <c r="H437" t="s">
        <v>929</v>
      </c>
      <c r="I437">
        <v>1648.6922253596999</v>
      </c>
      <c r="J437">
        <v>1</v>
      </c>
      <c r="K437" t="s">
        <v>39</v>
      </c>
      <c r="L437" t="s">
        <v>21</v>
      </c>
      <c r="M437" t="s">
        <v>1470</v>
      </c>
    </row>
    <row r="438" spans="1:13" x14ac:dyDescent="0.25">
      <c r="A438" t="s">
        <v>1898</v>
      </c>
      <c r="B438" t="s">
        <v>929</v>
      </c>
      <c r="C438" t="s">
        <v>156</v>
      </c>
      <c r="D438" t="s">
        <v>334</v>
      </c>
      <c r="E438" t="s">
        <v>930</v>
      </c>
      <c r="F438" t="s">
        <v>1581</v>
      </c>
      <c r="G438" t="s">
        <v>1881</v>
      </c>
      <c r="H438" t="s">
        <v>929</v>
      </c>
      <c r="I438">
        <v>39681.2357374407</v>
      </c>
      <c r="J438">
        <v>2</v>
      </c>
      <c r="K438" t="s">
        <v>31</v>
      </c>
      <c r="L438" t="s">
        <v>21</v>
      </c>
      <c r="M438" t="s">
        <v>1534</v>
      </c>
    </row>
    <row r="439" spans="1:13" x14ac:dyDescent="0.25">
      <c r="A439" t="s">
        <v>1899</v>
      </c>
      <c r="B439" t="s">
        <v>929</v>
      </c>
      <c r="C439" t="s">
        <v>70</v>
      </c>
      <c r="D439" t="s">
        <v>158</v>
      </c>
      <c r="E439" t="s">
        <v>930</v>
      </c>
      <c r="F439" t="s">
        <v>1400</v>
      </c>
      <c r="G439" t="s">
        <v>1881</v>
      </c>
      <c r="H439" t="s">
        <v>929</v>
      </c>
      <c r="I439">
        <v>40016.413324681504</v>
      </c>
      <c r="J439">
        <v>1</v>
      </c>
      <c r="K439" t="s">
        <v>31</v>
      </c>
      <c r="L439" t="s">
        <v>21</v>
      </c>
      <c r="M439" t="s">
        <v>1398</v>
      </c>
    </row>
    <row r="440" spans="1:13" x14ac:dyDescent="0.25">
      <c r="A440" t="s">
        <v>1900</v>
      </c>
      <c r="B440" t="s">
        <v>929</v>
      </c>
      <c r="C440" t="s">
        <v>160</v>
      </c>
      <c r="D440" t="s">
        <v>127</v>
      </c>
      <c r="E440" t="s">
        <v>930</v>
      </c>
      <c r="F440" t="s">
        <v>1413</v>
      </c>
      <c r="G440" t="s">
        <v>1881</v>
      </c>
      <c r="H440" t="s">
        <v>929</v>
      </c>
      <c r="I440">
        <v>30347.099411670901</v>
      </c>
      <c r="J440">
        <v>2</v>
      </c>
      <c r="K440" t="s">
        <v>39</v>
      </c>
      <c r="L440" t="s">
        <v>21</v>
      </c>
      <c r="M440" t="s">
        <v>1417</v>
      </c>
    </row>
    <row r="441" spans="1:13" x14ac:dyDescent="0.25">
      <c r="A441" t="s">
        <v>1901</v>
      </c>
      <c r="B441" t="s">
        <v>929</v>
      </c>
      <c r="C441" t="s">
        <v>73</v>
      </c>
      <c r="D441" t="s">
        <v>948</v>
      </c>
      <c r="E441" t="s">
        <v>930</v>
      </c>
      <c r="F441" t="s">
        <v>1432</v>
      </c>
      <c r="G441" t="s">
        <v>1881</v>
      </c>
      <c r="H441" t="s">
        <v>929</v>
      </c>
      <c r="I441">
        <v>6732.1972962233904</v>
      </c>
      <c r="J441">
        <v>1</v>
      </c>
      <c r="K441" t="s">
        <v>31</v>
      </c>
      <c r="L441" t="s">
        <v>21</v>
      </c>
      <c r="M441" t="s">
        <v>1398</v>
      </c>
    </row>
    <row r="442" spans="1:13" x14ac:dyDescent="0.25">
      <c r="A442" t="s">
        <v>1902</v>
      </c>
      <c r="B442" t="s">
        <v>929</v>
      </c>
      <c r="C442" t="s">
        <v>163</v>
      </c>
      <c r="D442" t="s">
        <v>127</v>
      </c>
      <c r="E442" t="s">
        <v>930</v>
      </c>
      <c r="F442" t="s">
        <v>1606</v>
      </c>
      <c r="G442" t="s">
        <v>1881</v>
      </c>
      <c r="H442" t="s">
        <v>929</v>
      </c>
      <c r="I442">
        <v>4884.2855364282595</v>
      </c>
      <c r="J442">
        <v>2</v>
      </c>
      <c r="K442" t="s">
        <v>402</v>
      </c>
      <c r="L442" t="s">
        <v>21</v>
      </c>
      <c r="M442" t="s">
        <v>1470</v>
      </c>
    </row>
    <row r="443" spans="1:13" x14ac:dyDescent="0.25">
      <c r="A443" t="s">
        <v>1903</v>
      </c>
      <c r="B443" t="s">
        <v>929</v>
      </c>
      <c r="C443" t="s">
        <v>77</v>
      </c>
      <c r="D443" t="s">
        <v>951</v>
      </c>
      <c r="E443" t="s">
        <v>930</v>
      </c>
      <c r="F443" t="s">
        <v>1425</v>
      </c>
      <c r="G443" t="s">
        <v>1881</v>
      </c>
      <c r="H443" t="s">
        <v>929</v>
      </c>
      <c r="I443">
        <v>9450.2818407006107</v>
      </c>
      <c r="J443">
        <v>1</v>
      </c>
      <c r="K443" t="s">
        <v>39</v>
      </c>
      <c r="L443" t="s">
        <v>21</v>
      </c>
      <c r="M443" t="s">
        <v>1398</v>
      </c>
    </row>
    <row r="444" spans="1:13" x14ac:dyDescent="0.25">
      <c r="A444" t="s">
        <v>1904</v>
      </c>
      <c r="B444" t="s">
        <v>929</v>
      </c>
      <c r="C444" t="s">
        <v>167</v>
      </c>
      <c r="D444" t="s">
        <v>127</v>
      </c>
      <c r="E444" t="s">
        <v>930</v>
      </c>
      <c r="F444" t="s">
        <v>1636</v>
      </c>
      <c r="G444" t="s">
        <v>1881</v>
      </c>
      <c r="H444" t="s">
        <v>929</v>
      </c>
      <c r="I444">
        <v>6738.7987801006902</v>
      </c>
      <c r="J444">
        <v>2</v>
      </c>
      <c r="K444" t="s">
        <v>31</v>
      </c>
      <c r="L444" t="s">
        <v>21</v>
      </c>
      <c r="M444" t="s">
        <v>1534</v>
      </c>
    </row>
    <row r="445" spans="1:13" x14ac:dyDescent="0.25">
      <c r="A445" t="s">
        <v>1905</v>
      </c>
      <c r="B445" t="s">
        <v>929</v>
      </c>
      <c r="C445" t="s">
        <v>80</v>
      </c>
      <c r="D445" t="s">
        <v>94</v>
      </c>
      <c r="E445" t="s">
        <v>930</v>
      </c>
      <c r="F445" t="s">
        <v>1415</v>
      </c>
      <c r="G445" t="s">
        <v>1881</v>
      </c>
      <c r="H445" t="s">
        <v>929</v>
      </c>
      <c r="I445">
        <v>11875.6304585576</v>
      </c>
      <c r="J445">
        <v>1</v>
      </c>
      <c r="K445" t="s">
        <v>20</v>
      </c>
      <c r="L445" t="s">
        <v>21</v>
      </c>
      <c r="M445" t="s">
        <v>1502</v>
      </c>
    </row>
    <row r="446" spans="1:13" x14ac:dyDescent="0.25">
      <c r="A446" t="s">
        <v>1906</v>
      </c>
      <c r="B446" t="s">
        <v>929</v>
      </c>
      <c r="C446" t="s">
        <v>252</v>
      </c>
      <c r="D446" t="s">
        <v>973</v>
      </c>
      <c r="E446" t="s">
        <v>930</v>
      </c>
      <c r="F446" t="s">
        <v>1593</v>
      </c>
      <c r="G446" t="s">
        <v>1881</v>
      </c>
      <c r="H446" t="s">
        <v>929</v>
      </c>
      <c r="I446">
        <v>13909.584181517899</v>
      </c>
      <c r="J446">
        <v>2</v>
      </c>
      <c r="K446" t="s">
        <v>31</v>
      </c>
      <c r="L446" t="s">
        <v>21</v>
      </c>
      <c r="M446" t="s">
        <v>1470</v>
      </c>
    </row>
    <row r="447" spans="1:13" x14ac:dyDescent="0.25">
      <c r="A447" t="s">
        <v>1907</v>
      </c>
      <c r="B447" t="s">
        <v>929</v>
      </c>
      <c r="C447" t="s">
        <v>255</v>
      </c>
      <c r="D447" t="s">
        <v>335</v>
      </c>
      <c r="E447" t="s">
        <v>930</v>
      </c>
      <c r="F447" t="s">
        <v>1641</v>
      </c>
      <c r="G447" t="s">
        <v>1881</v>
      </c>
      <c r="H447" t="s">
        <v>929</v>
      </c>
      <c r="I447">
        <v>1651.1218857256999</v>
      </c>
      <c r="J447">
        <v>2</v>
      </c>
      <c r="K447" t="s">
        <v>402</v>
      </c>
      <c r="L447" t="s">
        <v>21</v>
      </c>
      <c r="M447" t="s">
        <v>1534</v>
      </c>
    </row>
    <row r="448" spans="1:13" x14ac:dyDescent="0.25">
      <c r="A448" t="s">
        <v>1908</v>
      </c>
      <c r="B448" t="s">
        <v>929</v>
      </c>
      <c r="C448" t="s">
        <v>257</v>
      </c>
      <c r="D448" t="s">
        <v>335</v>
      </c>
      <c r="E448" t="s">
        <v>930</v>
      </c>
      <c r="F448" t="s">
        <v>1641</v>
      </c>
      <c r="G448" t="s">
        <v>1881</v>
      </c>
      <c r="H448" t="s">
        <v>929</v>
      </c>
      <c r="I448">
        <v>1651.1218857256999</v>
      </c>
      <c r="J448">
        <v>2</v>
      </c>
      <c r="K448" t="s">
        <v>39</v>
      </c>
      <c r="L448" t="s">
        <v>21</v>
      </c>
      <c r="M448" t="s">
        <v>1470</v>
      </c>
    </row>
    <row r="449" spans="1:13" x14ac:dyDescent="0.25">
      <c r="A449" t="s">
        <v>1909</v>
      </c>
      <c r="B449" t="s">
        <v>929</v>
      </c>
      <c r="C449" t="s">
        <v>259</v>
      </c>
      <c r="D449" t="s">
        <v>566</v>
      </c>
      <c r="E449" t="s">
        <v>930</v>
      </c>
      <c r="F449" t="s">
        <v>1396</v>
      </c>
      <c r="G449" t="s">
        <v>1881</v>
      </c>
      <c r="H449" t="s">
        <v>929</v>
      </c>
      <c r="I449">
        <v>41741.364420694001</v>
      </c>
      <c r="J449">
        <v>2</v>
      </c>
      <c r="K449" t="s">
        <v>39</v>
      </c>
      <c r="L449" t="s">
        <v>21</v>
      </c>
      <c r="M449" t="s">
        <v>1534</v>
      </c>
    </row>
    <row r="450" spans="1:13" x14ac:dyDescent="0.25">
      <c r="A450" t="s">
        <v>1910</v>
      </c>
      <c r="B450" t="s">
        <v>929</v>
      </c>
      <c r="C450" t="s">
        <v>262</v>
      </c>
      <c r="D450" t="s">
        <v>185</v>
      </c>
      <c r="E450" t="s">
        <v>930</v>
      </c>
      <c r="F450" t="s">
        <v>1402</v>
      </c>
      <c r="G450" t="s">
        <v>1881</v>
      </c>
      <c r="H450" t="s">
        <v>929</v>
      </c>
      <c r="I450">
        <v>11832.1469373115</v>
      </c>
      <c r="J450">
        <v>2</v>
      </c>
      <c r="K450" t="s">
        <v>39</v>
      </c>
      <c r="L450" t="s">
        <v>21</v>
      </c>
      <c r="M450" t="s">
        <v>1398</v>
      </c>
    </row>
    <row r="451" spans="1:13" x14ac:dyDescent="0.25">
      <c r="A451" t="s">
        <v>1911</v>
      </c>
      <c r="B451" t="s">
        <v>929</v>
      </c>
      <c r="C451" t="s">
        <v>576</v>
      </c>
      <c r="D451" t="s">
        <v>400</v>
      </c>
      <c r="E451" t="s">
        <v>930</v>
      </c>
      <c r="F451" t="s">
        <v>1840</v>
      </c>
      <c r="G451" t="s">
        <v>1881</v>
      </c>
      <c r="H451" t="s">
        <v>929</v>
      </c>
      <c r="I451">
        <v>15817.150585097899</v>
      </c>
      <c r="J451">
        <v>2</v>
      </c>
      <c r="K451" t="s">
        <v>39</v>
      </c>
      <c r="L451" t="s">
        <v>21</v>
      </c>
      <c r="M451" t="s">
        <v>1534</v>
      </c>
    </row>
    <row r="452" spans="1:13" x14ac:dyDescent="0.25">
      <c r="A452" t="s">
        <v>1912</v>
      </c>
      <c r="B452" t="s">
        <v>929</v>
      </c>
      <c r="C452" t="s">
        <v>578</v>
      </c>
      <c r="D452" t="s">
        <v>400</v>
      </c>
      <c r="E452" t="s">
        <v>930</v>
      </c>
      <c r="F452" t="s">
        <v>1840</v>
      </c>
      <c r="G452" t="s">
        <v>1881</v>
      </c>
      <c r="H452" t="s">
        <v>929</v>
      </c>
      <c r="I452">
        <v>15817.150585097899</v>
      </c>
      <c r="J452">
        <v>2</v>
      </c>
      <c r="K452" t="s">
        <v>39</v>
      </c>
      <c r="L452" t="s">
        <v>21</v>
      </c>
      <c r="M452" t="s">
        <v>1470</v>
      </c>
    </row>
    <row r="453" spans="1:13" x14ac:dyDescent="0.25">
      <c r="A453" t="s">
        <v>1913</v>
      </c>
      <c r="B453" t="s">
        <v>929</v>
      </c>
      <c r="C453" t="s">
        <v>106</v>
      </c>
      <c r="D453" t="s">
        <v>241</v>
      </c>
      <c r="E453" t="s">
        <v>930</v>
      </c>
      <c r="F453" t="s">
        <v>1421</v>
      </c>
      <c r="G453" t="s">
        <v>1881</v>
      </c>
      <c r="H453" t="s">
        <v>929</v>
      </c>
      <c r="I453">
        <v>2425.3486178569701</v>
      </c>
      <c r="J453">
        <v>1</v>
      </c>
      <c r="K453" t="s">
        <v>39</v>
      </c>
      <c r="L453" t="s">
        <v>21</v>
      </c>
      <c r="M453" t="s">
        <v>1398</v>
      </c>
    </row>
    <row r="454" spans="1:13" x14ac:dyDescent="0.25">
      <c r="A454" t="s">
        <v>1914</v>
      </c>
      <c r="B454" t="s">
        <v>929</v>
      </c>
      <c r="C454" t="s">
        <v>533</v>
      </c>
      <c r="D454" t="s">
        <v>67</v>
      </c>
      <c r="E454" t="s">
        <v>930</v>
      </c>
      <c r="F454" t="s">
        <v>1421</v>
      </c>
      <c r="G454" t="s">
        <v>1881</v>
      </c>
      <c r="H454" t="s">
        <v>929</v>
      </c>
      <c r="I454">
        <v>2425.3486178569701</v>
      </c>
      <c r="J454">
        <v>1</v>
      </c>
      <c r="K454" t="s">
        <v>20</v>
      </c>
      <c r="L454" t="s">
        <v>21</v>
      </c>
      <c r="M454" t="s">
        <v>1398</v>
      </c>
    </row>
    <row r="455" spans="1:13" x14ac:dyDescent="0.25">
      <c r="A455" t="s">
        <v>1915</v>
      </c>
      <c r="B455" t="s">
        <v>986</v>
      </c>
      <c r="C455" t="s">
        <v>23</v>
      </c>
      <c r="D455" t="s">
        <v>1916</v>
      </c>
      <c r="E455" t="s">
        <v>987</v>
      </c>
      <c r="F455" t="s">
        <v>1413</v>
      </c>
      <c r="G455" t="s">
        <v>1825</v>
      </c>
      <c r="H455" t="s">
        <v>986</v>
      </c>
      <c r="I455">
        <v>39322.674436573398</v>
      </c>
      <c r="J455">
        <v>2</v>
      </c>
      <c r="K455" t="s">
        <v>31</v>
      </c>
      <c r="L455" t="s">
        <v>21</v>
      </c>
      <c r="M455" t="s">
        <v>1398</v>
      </c>
    </row>
    <row r="456" spans="1:13" x14ac:dyDescent="0.25">
      <c r="A456" t="s">
        <v>1917</v>
      </c>
      <c r="B456" t="s">
        <v>986</v>
      </c>
      <c r="C456" t="s">
        <v>14</v>
      </c>
      <c r="D456" t="s">
        <v>450</v>
      </c>
      <c r="E456" t="s">
        <v>987</v>
      </c>
      <c r="F456" t="s">
        <v>1400</v>
      </c>
      <c r="G456" t="s">
        <v>1825</v>
      </c>
      <c r="H456" t="s">
        <v>986</v>
      </c>
      <c r="I456">
        <v>124743.92029030601</v>
      </c>
      <c r="J456">
        <v>1</v>
      </c>
      <c r="K456" t="s">
        <v>20</v>
      </c>
      <c r="L456" t="s">
        <v>21</v>
      </c>
      <c r="M456" t="s">
        <v>1398</v>
      </c>
    </row>
    <row r="457" spans="1:13" x14ac:dyDescent="0.25">
      <c r="A457" t="s">
        <v>1918</v>
      </c>
      <c r="B457" t="s">
        <v>986</v>
      </c>
      <c r="C457" t="s">
        <v>130</v>
      </c>
      <c r="D457" t="s">
        <v>127</v>
      </c>
      <c r="E457" t="s">
        <v>987</v>
      </c>
      <c r="F457" t="s">
        <v>1402</v>
      </c>
      <c r="G457" t="s">
        <v>1825</v>
      </c>
      <c r="H457" t="s">
        <v>986</v>
      </c>
      <c r="I457">
        <v>9528.1571480177608</v>
      </c>
      <c r="J457">
        <v>2</v>
      </c>
      <c r="K457" t="s">
        <v>31</v>
      </c>
      <c r="L457" t="s">
        <v>21</v>
      </c>
      <c r="M457" t="s">
        <v>1398</v>
      </c>
    </row>
    <row r="458" spans="1:13" x14ac:dyDescent="0.25">
      <c r="A458" t="s">
        <v>1919</v>
      </c>
      <c r="B458" t="s">
        <v>986</v>
      </c>
      <c r="C458" t="s">
        <v>41</v>
      </c>
      <c r="D458" t="s">
        <v>506</v>
      </c>
      <c r="E458" t="s">
        <v>987</v>
      </c>
      <c r="F458" t="s">
        <v>1421</v>
      </c>
      <c r="G458" t="s">
        <v>1825</v>
      </c>
      <c r="H458" t="s">
        <v>986</v>
      </c>
      <c r="I458">
        <v>70759.998031998097</v>
      </c>
      <c r="J458">
        <v>1</v>
      </c>
      <c r="K458" t="s">
        <v>20</v>
      </c>
      <c r="L458" t="s">
        <v>21</v>
      </c>
      <c r="M458" t="s">
        <v>1398</v>
      </c>
    </row>
    <row r="459" spans="1:13" x14ac:dyDescent="0.25">
      <c r="A459" t="s">
        <v>1920</v>
      </c>
      <c r="B459" t="s">
        <v>986</v>
      </c>
      <c r="C459" t="s">
        <v>135</v>
      </c>
      <c r="D459" t="s">
        <v>832</v>
      </c>
      <c r="E459" t="s">
        <v>987</v>
      </c>
      <c r="F459" t="s">
        <v>1410</v>
      </c>
      <c r="G459" t="s">
        <v>1825</v>
      </c>
      <c r="H459" t="s">
        <v>986</v>
      </c>
      <c r="I459">
        <v>145261.87305644801</v>
      </c>
      <c r="J459">
        <v>2</v>
      </c>
      <c r="K459" t="s">
        <v>20</v>
      </c>
      <c r="L459" t="s">
        <v>21</v>
      </c>
      <c r="M459" t="s">
        <v>1398</v>
      </c>
    </row>
    <row r="460" spans="1:13" x14ac:dyDescent="0.25">
      <c r="A460" t="s">
        <v>1921</v>
      </c>
      <c r="B460" t="s">
        <v>986</v>
      </c>
      <c r="C460" t="s">
        <v>46</v>
      </c>
      <c r="D460" t="s">
        <v>994</v>
      </c>
      <c r="E460" t="s">
        <v>987</v>
      </c>
      <c r="F460" t="s">
        <v>1432</v>
      </c>
      <c r="G460" t="s">
        <v>1825</v>
      </c>
      <c r="H460" t="s">
        <v>986</v>
      </c>
      <c r="I460">
        <v>39831.0643707001</v>
      </c>
      <c r="J460">
        <v>1</v>
      </c>
      <c r="K460" t="s">
        <v>31</v>
      </c>
      <c r="L460" t="s">
        <v>21</v>
      </c>
      <c r="M460" t="s">
        <v>1398</v>
      </c>
    </row>
    <row r="461" spans="1:13" x14ac:dyDescent="0.25">
      <c r="A461" t="s">
        <v>1922</v>
      </c>
      <c r="B461" t="s">
        <v>986</v>
      </c>
      <c r="C461" t="s">
        <v>139</v>
      </c>
      <c r="D461" t="s">
        <v>630</v>
      </c>
      <c r="E461" t="s">
        <v>987</v>
      </c>
      <c r="F461" t="s">
        <v>1402</v>
      </c>
      <c r="G461" t="s">
        <v>1825</v>
      </c>
      <c r="H461" t="s">
        <v>986</v>
      </c>
      <c r="I461">
        <v>9528.1571480177608</v>
      </c>
      <c r="J461">
        <v>2</v>
      </c>
      <c r="K461" t="s">
        <v>39</v>
      </c>
      <c r="L461" t="s">
        <v>21</v>
      </c>
      <c r="M461" t="s">
        <v>1442</v>
      </c>
    </row>
    <row r="462" spans="1:13" x14ac:dyDescent="0.25">
      <c r="A462" t="s">
        <v>1923</v>
      </c>
      <c r="B462" t="s">
        <v>986</v>
      </c>
      <c r="C462" t="s">
        <v>51</v>
      </c>
      <c r="D462" t="s">
        <v>208</v>
      </c>
      <c r="E462" t="s">
        <v>987</v>
      </c>
      <c r="F462" t="s">
        <v>1415</v>
      </c>
      <c r="G462" t="s">
        <v>1825</v>
      </c>
      <c r="H462" t="s">
        <v>986</v>
      </c>
      <c r="I462">
        <v>42818.845017476298</v>
      </c>
      <c r="J462">
        <v>1</v>
      </c>
      <c r="K462" t="s">
        <v>20</v>
      </c>
      <c r="L462" t="s">
        <v>21</v>
      </c>
      <c r="M462" t="s">
        <v>1442</v>
      </c>
    </row>
    <row r="463" spans="1:13" x14ac:dyDescent="0.25">
      <c r="A463" t="s">
        <v>1924</v>
      </c>
      <c r="B463" t="s">
        <v>986</v>
      </c>
      <c r="C463" t="s">
        <v>142</v>
      </c>
      <c r="D463" t="s">
        <v>18</v>
      </c>
      <c r="E463" t="s">
        <v>987</v>
      </c>
      <c r="F463" t="s">
        <v>1396</v>
      </c>
      <c r="G463" t="s">
        <v>1825</v>
      </c>
      <c r="H463" t="s">
        <v>986</v>
      </c>
      <c r="I463">
        <v>41713.694684575901</v>
      </c>
      <c r="J463">
        <v>2</v>
      </c>
      <c r="K463" t="s">
        <v>20</v>
      </c>
      <c r="L463" t="s">
        <v>21</v>
      </c>
      <c r="M463" t="s">
        <v>1398</v>
      </c>
    </row>
    <row r="464" spans="1:13" x14ac:dyDescent="0.25">
      <c r="A464" t="s">
        <v>1925</v>
      </c>
      <c r="B464" t="s">
        <v>986</v>
      </c>
      <c r="C464" t="s">
        <v>145</v>
      </c>
      <c r="D464" t="s">
        <v>523</v>
      </c>
      <c r="E464" t="s">
        <v>987</v>
      </c>
      <c r="F464" t="s">
        <v>1423</v>
      </c>
      <c r="G464" t="s">
        <v>1825</v>
      </c>
      <c r="H464" t="s">
        <v>986</v>
      </c>
      <c r="I464">
        <v>33957.129434130802</v>
      </c>
      <c r="J464">
        <v>2</v>
      </c>
      <c r="K464" t="s">
        <v>20</v>
      </c>
      <c r="L464" t="s">
        <v>21</v>
      </c>
      <c r="M464" t="s">
        <v>1442</v>
      </c>
    </row>
    <row r="465" spans="1:13" x14ac:dyDescent="0.25">
      <c r="A465" t="s">
        <v>1926</v>
      </c>
      <c r="B465" t="s">
        <v>986</v>
      </c>
      <c r="C465" t="s">
        <v>665</v>
      </c>
      <c r="D465" t="s">
        <v>18</v>
      </c>
      <c r="E465" t="s">
        <v>987</v>
      </c>
      <c r="F465" t="s">
        <v>1497</v>
      </c>
      <c r="G465" t="s">
        <v>1825</v>
      </c>
      <c r="H465" t="s">
        <v>986</v>
      </c>
      <c r="I465">
        <v>7756.56525044514</v>
      </c>
      <c r="J465">
        <v>2</v>
      </c>
      <c r="K465" t="s">
        <v>20</v>
      </c>
      <c r="L465" t="s">
        <v>21</v>
      </c>
      <c r="M465" t="s">
        <v>1442</v>
      </c>
    </row>
    <row r="466" spans="1:13" x14ac:dyDescent="0.25">
      <c r="A466" t="s">
        <v>1927</v>
      </c>
      <c r="B466" t="s">
        <v>986</v>
      </c>
      <c r="C466" t="s">
        <v>106</v>
      </c>
      <c r="D466" t="s">
        <v>637</v>
      </c>
      <c r="E466" t="s">
        <v>987</v>
      </c>
      <c r="F466" t="s">
        <v>1438</v>
      </c>
      <c r="G466" t="s">
        <v>1825</v>
      </c>
      <c r="H466" t="s">
        <v>986</v>
      </c>
      <c r="I466">
        <v>10399.565357667399</v>
      </c>
      <c r="J466">
        <v>1</v>
      </c>
      <c r="K466" t="s">
        <v>20</v>
      </c>
      <c r="L466" t="s">
        <v>21</v>
      </c>
      <c r="M466" t="s">
        <v>1398</v>
      </c>
    </row>
    <row r="467" spans="1:13" x14ac:dyDescent="0.25">
      <c r="A467" t="s">
        <v>1928</v>
      </c>
      <c r="B467" t="s">
        <v>986</v>
      </c>
      <c r="C467" t="s">
        <v>667</v>
      </c>
      <c r="D467" t="s">
        <v>113</v>
      </c>
      <c r="E467" t="s">
        <v>987</v>
      </c>
      <c r="F467" t="s">
        <v>1402</v>
      </c>
      <c r="G467" t="s">
        <v>1825</v>
      </c>
      <c r="H467" t="s">
        <v>986</v>
      </c>
      <c r="I467">
        <v>9528.1571480177608</v>
      </c>
      <c r="J467">
        <v>2</v>
      </c>
      <c r="K467" t="s">
        <v>39</v>
      </c>
      <c r="L467" t="s">
        <v>21</v>
      </c>
      <c r="M467" t="s">
        <v>1398</v>
      </c>
    </row>
    <row r="468" spans="1:13" x14ac:dyDescent="0.25">
      <c r="A468" t="s">
        <v>1929</v>
      </c>
      <c r="B468" t="s">
        <v>986</v>
      </c>
      <c r="C468" t="s">
        <v>533</v>
      </c>
      <c r="D468" t="s">
        <v>1003</v>
      </c>
      <c r="E468" t="s">
        <v>987</v>
      </c>
      <c r="F468" t="s">
        <v>1425</v>
      </c>
      <c r="G468" t="s">
        <v>1825</v>
      </c>
      <c r="H468" t="s">
        <v>986</v>
      </c>
      <c r="I468">
        <v>7797.3946634356798</v>
      </c>
      <c r="J468">
        <v>1</v>
      </c>
      <c r="K468" t="s">
        <v>20</v>
      </c>
      <c r="L468" t="s">
        <v>21</v>
      </c>
      <c r="M468" t="s">
        <v>1442</v>
      </c>
    </row>
    <row r="469" spans="1:13" x14ac:dyDescent="0.25">
      <c r="A469" t="s">
        <v>1930</v>
      </c>
      <c r="B469" t="s">
        <v>986</v>
      </c>
      <c r="C469" t="s">
        <v>1030</v>
      </c>
      <c r="D469" t="s">
        <v>113</v>
      </c>
      <c r="E469" t="s">
        <v>987</v>
      </c>
      <c r="F469" t="s">
        <v>1402</v>
      </c>
      <c r="G469" t="s">
        <v>1825</v>
      </c>
      <c r="H469" t="s">
        <v>986</v>
      </c>
      <c r="I469">
        <v>9528.1571480177608</v>
      </c>
      <c r="J469">
        <v>2</v>
      </c>
      <c r="K469" t="s">
        <v>39</v>
      </c>
      <c r="L469" t="s">
        <v>21</v>
      </c>
      <c r="M469" t="s">
        <v>1442</v>
      </c>
    </row>
    <row r="470" spans="1:13" x14ac:dyDescent="0.25">
      <c r="A470" t="s">
        <v>1931</v>
      </c>
      <c r="B470" t="s">
        <v>986</v>
      </c>
      <c r="C470" t="s">
        <v>1032</v>
      </c>
      <c r="D470" t="s">
        <v>18</v>
      </c>
      <c r="E470" t="s">
        <v>987</v>
      </c>
      <c r="F470" t="s">
        <v>1497</v>
      </c>
      <c r="G470" t="s">
        <v>1825</v>
      </c>
      <c r="H470" t="s">
        <v>986</v>
      </c>
      <c r="I470">
        <v>7756.56525044514</v>
      </c>
      <c r="J470">
        <v>2</v>
      </c>
      <c r="K470" t="s">
        <v>39</v>
      </c>
      <c r="L470" t="s">
        <v>114</v>
      </c>
      <c r="M470">
        <v>6</v>
      </c>
    </row>
    <row r="471" spans="1:13" x14ac:dyDescent="0.25">
      <c r="A471" t="s">
        <v>1932</v>
      </c>
      <c r="B471" t="s">
        <v>986</v>
      </c>
      <c r="C471" t="s">
        <v>110</v>
      </c>
      <c r="D471" t="s">
        <v>637</v>
      </c>
      <c r="E471" t="s">
        <v>987</v>
      </c>
      <c r="F471" t="s">
        <v>1438</v>
      </c>
      <c r="G471" t="s">
        <v>1825</v>
      </c>
      <c r="H471" t="s">
        <v>986</v>
      </c>
      <c r="I471">
        <v>10399.565357667399</v>
      </c>
      <c r="J471">
        <v>1</v>
      </c>
      <c r="K471" t="s">
        <v>20</v>
      </c>
      <c r="L471" t="s">
        <v>114</v>
      </c>
      <c r="M471">
        <v>6</v>
      </c>
    </row>
    <row r="472" spans="1:13" x14ac:dyDescent="0.25">
      <c r="A472" t="s">
        <v>1933</v>
      </c>
      <c r="B472" t="s">
        <v>986</v>
      </c>
      <c r="C472" t="s">
        <v>1034</v>
      </c>
      <c r="D472" t="s">
        <v>113</v>
      </c>
      <c r="E472" t="s">
        <v>987</v>
      </c>
      <c r="F472" t="s">
        <v>1402</v>
      </c>
      <c r="G472" t="s">
        <v>1825</v>
      </c>
      <c r="H472" t="s">
        <v>986</v>
      </c>
      <c r="I472">
        <v>9528.1571480177608</v>
      </c>
      <c r="J472">
        <v>2</v>
      </c>
      <c r="K472" t="s">
        <v>39</v>
      </c>
      <c r="L472" t="s">
        <v>114</v>
      </c>
      <c r="M472">
        <v>6</v>
      </c>
    </row>
    <row r="473" spans="1:13" x14ac:dyDescent="0.25">
      <c r="A473" t="s">
        <v>1934</v>
      </c>
      <c r="B473" t="s">
        <v>986</v>
      </c>
      <c r="C473" t="s">
        <v>1007</v>
      </c>
      <c r="D473" t="s">
        <v>1003</v>
      </c>
      <c r="E473" t="s">
        <v>987</v>
      </c>
      <c r="F473" t="s">
        <v>1425</v>
      </c>
      <c r="G473" t="s">
        <v>1825</v>
      </c>
      <c r="H473" t="s">
        <v>986</v>
      </c>
      <c r="I473">
        <v>7797.3946634356798</v>
      </c>
      <c r="J473">
        <v>1</v>
      </c>
      <c r="K473" t="s">
        <v>39</v>
      </c>
      <c r="L473" t="s">
        <v>114</v>
      </c>
      <c r="M473">
        <v>6</v>
      </c>
    </row>
    <row r="474" spans="1:13" x14ac:dyDescent="0.25">
      <c r="A474" t="s">
        <v>1935</v>
      </c>
      <c r="B474" t="s">
        <v>986</v>
      </c>
      <c r="C474" t="s">
        <v>1036</v>
      </c>
      <c r="D474" t="s">
        <v>113</v>
      </c>
      <c r="E474" t="s">
        <v>987</v>
      </c>
      <c r="F474" t="s">
        <v>1402</v>
      </c>
      <c r="G474" t="s">
        <v>1825</v>
      </c>
      <c r="H474" t="s">
        <v>986</v>
      </c>
      <c r="I474">
        <v>9528.1571480177608</v>
      </c>
      <c r="J474">
        <v>2</v>
      </c>
      <c r="K474" t="s">
        <v>39</v>
      </c>
      <c r="L474" t="s">
        <v>114</v>
      </c>
      <c r="M474">
        <v>6</v>
      </c>
    </row>
    <row r="475" spans="1:13" x14ac:dyDescent="0.25">
      <c r="A475" t="s">
        <v>1936</v>
      </c>
      <c r="B475" t="s">
        <v>986</v>
      </c>
      <c r="C475" t="s">
        <v>594</v>
      </c>
      <c r="D475" t="s">
        <v>18</v>
      </c>
      <c r="E475" t="s">
        <v>987</v>
      </c>
      <c r="F475" t="s">
        <v>1497</v>
      </c>
      <c r="G475" t="s">
        <v>1825</v>
      </c>
      <c r="H475" t="s">
        <v>986</v>
      </c>
      <c r="I475">
        <v>7756.56525044514</v>
      </c>
      <c r="J475">
        <v>2</v>
      </c>
      <c r="K475" t="s">
        <v>39</v>
      </c>
      <c r="L475" t="s">
        <v>32</v>
      </c>
      <c r="M475">
        <v>7</v>
      </c>
    </row>
    <row r="476" spans="1:13" x14ac:dyDescent="0.25">
      <c r="A476" t="s">
        <v>1937</v>
      </c>
      <c r="B476" t="s">
        <v>986</v>
      </c>
      <c r="C476" t="s">
        <v>540</v>
      </c>
      <c r="D476" t="s">
        <v>637</v>
      </c>
      <c r="E476" t="s">
        <v>987</v>
      </c>
      <c r="F476" t="s">
        <v>1438</v>
      </c>
      <c r="G476" t="s">
        <v>1825</v>
      </c>
      <c r="H476" t="s">
        <v>986</v>
      </c>
      <c r="I476">
        <v>10399.565357667399</v>
      </c>
      <c r="J476">
        <v>1</v>
      </c>
      <c r="K476" t="s">
        <v>20</v>
      </c>
      <c r="L476" t="s">
        <v>32</v>
      </c>
      <c r="M476">
        <v>7</v>
      </c>
    </row>
    <row r="477" spans="1:13" x14ac:dyDescent="0.25">
      <c r="A477" t="s">
        <v>1938</v>
      </c>
      <c r="B477" t="s">
        <v>986</v>
      </c>
      <c r="C477" t="s">
        <v>709</v>
      </c>
      <c r="D477" t="s">
        <v>113</v>
      </c>
      <c r="E477" t="s">
        <v>987</v>
      </c>
      <c r="F477" t="s">
        <v>1402</v>
      </c>
      <c r="G477" t="s">
        <v>1825</v>
      </c>
      <c r="H477" t="s">
        <v>986</v>
      </c>
      <c r="I477">
        <v>9528.1571480177608</v>
      </c>
      <c r="J477">
        <v>2</v>
      </c>
      <c r="K477" t="s">
        <v>39</v>
      </c>
      <c r="L477" t="s">
        <v>32</v>
      </c>
      <c r="M477">
        <v>7</v>
      </c>
    </row>
    <row r="478" spans="1:13" x14ac:dyDescent="0.25">
      <c r="A478" t="s">
        <v>1939</v>
      </c>
      <c r="B478" t="s">
        <v>986</v>
      </c>
      <c r="C478" t="s">
        <v>689</v>
      </c>
      <c r="D478" t="s">
        <v>1003</v>
      </c>
      <c r="E478" t="s">
        <v>987</v>
      </c>
      <c r="F478" t="s">
        <v>1425</v>
      </c>
      <c r="G478" t="s">
        <v>1825</v>
      </c>
      <c r="H478" t="s">
        <v>986</v>
      </c>
      <c r="I478">
        <v>7797.3946634356798</v>
      </c>
      <c r="J478">
        <v>1</v>
      </c>
      <c r="K478" t="s">
        <v>39</v>
      </c>
      <c r="L478" t="s">
        <v>32</v>
      </c>
      <c r="M478">
        <v>7</v>
      </c>
    </row>
    <row r="479" spans="1:13" x14ac:dyDescent="0.25">
      <c r="A479" t="s">
        <v>1940</v>
      </c>
      <c r="B479" t="s">
        <v>986</v>
      </c>
      <c r="C479" t="s">
        <v>712</v>
      </c>
      <c r="D479" t="s">
        <v>113</v>
      </c>
      <c r="E479" t="s">
        <v>987</v>
      </c>
      <c r="F479" t="s">
        <v>1402</v>
      </c>
      <c r="G479" t="s">
        <v>1825</v>
      </c>
      <c r="H479" t="s">
        <v>986</v>
      </c>
      <c r="I479">
        <v>9528.1571480177608</v>
      </c>
      <c r="J479">
        <v>2</v>
      </c>
      <c r="K479" t="s">
        <v>39</v>
      </c>
      <c r="L479" t="s">
        <v>32</v>
      </c>
      <c r="M479">
        <v>7</v>
      </c>
    </row>
    <row r="480" spans="1:13" x14ac:dyDescent="0.25">
      <c r="A480" t="s">
        <v>1941</v>
      </c>
      <c r="B480" t="s">
        <v>986</v>
      </c>
      <c r="C480" t="s">
        <v>266</v>
      </c>
      <c r="D480" t="s">
        <v>127</v>
      </c>
      <c r="E480" t="s">
        <v>987</v>
      </c>
      <c r="F480" t="s">
        <v>1402</v>
      </c>
      <c r="G480" t="s">
        <v>1825</v>
      </c>
      <c r="H480" t="s">
        <v>986</v>
      </c>
      <c r="I480">
        <v>9528.1571480177608</v>
      </c>
      <c r="J480">
        <v>2</v>
      </c>
      <c r="K480" t="s">
        <v>39</v>
      </c>
      <c r="L480" t="s">
        <v>114</v>
      </c>
      <c r="M480">
        <v>6</v>
      </c>
    </row>
    <row r="481" spans="1:13" x14ac:dyDescent="0.25">
      <c r="A481" t="s">
        <v>1942</v>
      </c>
      <c r="B481" t="s">
        <v>986</v>
      </c>
      <c r="C481" t="s">
        <v>217</v>
      </c>
      <c r="D481" t="s">
        <v>450</v>
      </c>
      <c r="E481" t="s">
        <v>987</v>
      </c>
      <c r="F481" t="s">
        <v>1400</v>
      </c>
      <c r="G481" t="s">
        <v>1825</v>
      </c>
      <c r="H481" t="s">
        <v>986</v>
      </c>
      <c r="I481">
        <v>124743.92029030601</v>
      </c>
      <c r="J481">
        <v>1</v>
      </c>
      <c r="K481" t="s">
        <v>20</v>
      </c>
      <c r="L481" t="s">
        <v>114</v>
      </c>
      <c r="M481">
        <v>6</v>
      </c>
    </row>
    <row r="482" spans="1:13" x14ac:dyDescent="0.25">
      <c r="A482" t="s">
        <v>1943</v>
      </c>
      <c r="B482" t="s">
        <v>986</v>
      </c>
      <c r="C482" t="s">
        <v>597</v>
      </c>
      <c r="D482" t="s">
        <v>832</v>
      </c>
      <c r="E482" t="s">
        <v>987</v>
      </c>
      <c r="F482" t="s">
        <v>1410</v>
      </c>
      <c r="G482" t="s">
        <v>1825</v>
      </c>
      <c r="H482" t="s">
        <v>986</v>
      </c>
      <c r="I482">
        <v>145261.87305644801</v>
      </c>
      <c r="J482">
        <v>2</v>
      </c>
      <c r="K482" t="s">
        <v>20</v>
      </c>
      <c r="L482" t="s">
        <v>114</v>
      </c>
      <c r="M482">
        <v>6</v>
      </c>
    </row>
    <row r="483" spans="1:13" x14ac:dyDescent="0.25">
      <c r="A483" t="s">
        <v>1944</v>
      </c>
      <c r="B483" t="s">
        <v>986</v>
      </c>
      <c r="C483" t="s">
        <v>305</v>
      </c>
      <c r="D483" t="s">
        <v>506</v>
      </c>
      <c r="E483" t="s">
        <v>987</v>
      </c>
      <c r="F483" t="s">
        <v>1421</v>
      </c>
      <c r="G483" t="s">
        <v>1825</v>
      </c>
      <c r="H483" t="s">
        <v>986</v>
      </c>
      <c r="I483">
        <v>70759.998031998097</v>
      </c>
      <c r="J483">
        <v>1</v>
      </c>
      <c r="K483" t="s">
        <v>20</v>
      </c>
      <c r="L483" t="s">
        <v>114</v>
      </c>
      <c r="M483">
        <v>6</v>
      </c>
    </row>
    <row r="484" spans="1:13" x14ac:dyDescent="0.25">
      <c r="A484" t="s">
        <v>1945</v>
      </c>
      <c r="B484" t="s">
        <v>986</v>
      </c>
      <c r="C484" t="s">
        <v>1043</v>
      </c>
      <c r="D484" t="s">
        <v>630</v>
      </c>
      <c r="E484" t="s">
        <v>987</v>
      </c>
      <c r="F484" t="s">
        <v>1402</v>
      </c>
      <c r="G484" t="s">
        <v>1825</v>
      </c>
      <c r="H484" t="s">
        <v>986</v>
      </c>
      <c r="I484">
        <v>9528.1571480177608</v>
      </c>
      <c r="J484">
        <v>2</v>
      </c>
      <c r="K484" t="s">
        <v>39</v>
      </c>
      <c r="L484" t="s">
        <v>114</v>
      </c>
      <c r="M484">
        <v>6</v>
      </c>
    </row>
    <row r="485" spans="1:13" x14ac:dyDescent="0.25">
      <c r="A485" t="s">
        <v>1946</v>
      </c>
      <c r="B485" t="s">
        <v>986</v>
      </c>
      <c r="C485" t="s">
        <v>890</v>
      </c>
      <c r="D485" t="s">
        <v>208</v>
      </c>
      <c r="E485" t="s">
        <v>987</v>
      </c>
      <c r="F485" t="s">
        <v>1415</v>
      </c>
      <c r="G485" t="s">
        <v>1825</v>
      </c>
      <c r="H485" t="s">
        <v>986</v>
      </c>
      <c r="I485">
        <v>42818.845017476298</v>
      </c>
      <c r="J485">
        <v>1</v>
      </c>
      <c r="K485" t="s">
        <v>39</v>
      </c>
      <c r="L485" t="s">
        <v>114</v>
      </c>
      <c r="M485">
        <v>6</v>
      </c>
    </row>
    <row r="486" spans="1:13" x14ac:dyDescent="0.25">
      <c r="A486" t="s">
        <v>1947</v>
      </c>
      <c r="B486" t="s">
        <v>986</v>
      </c>
      <c r="C486" t="s">
        <v>1045</v>
      </c>
      <c r="D486" t="s">
        <v>18</v>
      </c>
      <c r="E486" t="s">
        <v>987</v>
      </c>
      <c r="F486" t="s">
        <v>1396</v>
      </c>
      <c r="G486" t="s">
        <v>1825</v>
      </c>
      <c r="H486" t="s">
        <v>986</v>
      </c>
      <c r="I486">
        <v>41713.694684575901</v>
      </c>
      <c r="J486">
        <v>2</v>
      </c>
      <c r="K486" t="s">
        <v>20</v>
      </c>
      <c r="L486" t="s">
        <v>114</v>
      </c>
      <c r="M486">
        <v>6</v>
      </c>
    </row>
    <row r="487" spans="1:13" x14ac:dyDescent="0.25">
      <c r="A487" t="s">
        <v>1948</v>
      </c>
      <c r="B487" t="s">
        <v>986</v>
      </c>
      <c r="C487" t="s">
        <v>1047</v>
      </c>
      <c r="D487" t="s">
        <v>523</v>
      </c>
      <c r="E487" t="s">
        <v>987</v>
      </c>
      <c r="F487" t="s">
        <v>1423</v>
      </c>
      <c r="G487" t="s">
        <v>1825</v>
      </c>
      <c r="H487" t="s">
        <v>986</v>
      </c>
      <c r="I487">
        <v>33957.129434130802</v>
      </c>
      <c r="J487">
        <v>2</v>
      </c>
      <c r="K487" t="s">
        <v>39</v>
      </c>
      <c r="L487" t="s">
        <v>114</v>
      </c>
      <c r="M487">
        <v>6</v>
      </c>
    </row>
    <row r="488" spans="1:13" x14ac:dyDescent="0.25">
      <c r="A488" t="s">
        <v>1949</v>
      </c>
      <c r="B488" t="s">
        <v>986</v>
      </c>
      <c r="C488" t="s">
        <v>268</v>
      </c>
      <c r="D488" t="s">
        <v>127</v>
      </c>
      <c r="E488" t="s">
        <v>987</v>
      </c>
      <c r="F488" t="s">
        <v>1402</v>
      </c>
      <c r="G488" t="s">
        <v>1825</v>
      </c>
      <c r="H488" t="s">
        <v>986</v>
      </c>
      <c r="I488">
        <v>9528.1571480177608</v>
      </c>
      <c r="J488">
        <v>2</v>
      </c>
      <c r="K488" t="s">
        <v>39</v>
      </c>
      <c r="L488" t="s">
        <v>32</v>
      </c>
      <c r="M488">
        <v>7</v>
      </c>
    </row>
    <row r="489" spans="1:13" x14ac:dyDescent="0.25">
      <c r="A489" t="s">
        <v>1950</v>
      </c>
      <c r="B489" t="s">
        <v>986</v>
      </c>
      <c r="C489" t="s">
        <v>116</v>
      </c>
      <c r="D489" t="s">
        <v>450</v>
      </c>
      <c r="E489" t="s">
        <v>987</v>
      </c>
      <c r="F489" t="s">
        <v>1400</v>
      </c>
      <c r="G489" t="s">
        <v>1825</v>
      </c>
      <c r="H489" t="s">
        <v>986</v>
      </c>
      <c r="I489">
        <v>124743.92029030601</v>
      </c>
      <c r="J489">
        <v>1</v>
      </c>
      <c r="K489" t="s">
        <v>20</v>
      </c>
      <c r="L489" t="s">
        <v>32</v>
      </c>
      <c r="M489">
        <v>7</v>
      </c>
    </row>
    <row r="490" spans="1:13" x14ac:dyDescent="0.25">
      <c r="A490" t="s">
        <v>1951</v>
      </c>
      <c r="B490" t="s">
        <v>986</v>
      </c>
      <c r="C490" t="s">
        <v>27</v>
      </c>
      <c r="D490" t="s">
        <v>832</v>
      </c>
      <c r="E490" t="s">
        <v>987</v>
      </c>
      <c r="F490" t="s">
        <v>1410</v>
      </c>
      <c r="G490" t="s">
        <v>1825</v>
      </c>
      <c r="H490" t="s">
        <v>986</v>
      </c>
      <c r="I490">
        <v>145261.87305644801</v>
      </c>
      <c r="J490">
        <v>2</v>
      </c>
      <c r="K490" t="s">
        <v>20</v>
      </c>
      <c r="L490" t="s">
        <v>32</v>
      </c>
      <c r="M490">
        <v>7</v>
      </c>
    </row>
    <row r="491" spans="1:13" x14ac:dyDescent="0.25">
      <c r="A491" t="s">
        <v>1952</v>
      </c>
      <c r="B491" t="s">
        <v>986</v>
      </c>
      <c r="C491" t="s">
        <v>119</v>
      </c>
      <c r="D491" t="s">
        <v>506</v>
      </c>
      <c r="E491" t="s">
        <v>987</v>
      </c>
      <c r="F491" t="s">
        <v>1421</v>
      </c>
      <c r="G491" t="s">
        <v>1825</v>
      </c>
      <c r="H491" t="s">
        <v>986</v>
      </c>
      <c r="I491">
        <v>70759.998031998097</v>
      </c>
      <c r="J491">
        <v>1</v>
      </c>
      <c r="K491" t="s">
        <v>20</v>
      </c>
      <c r="L491" t="s">
        <v>32</v>
      </c>
      <c r="M491">
        <v>7</v>
      </c>
    </row>
    <row r="492" spans="1:13" x14ac:dyDescent="0.25">
      <c r="A492" t="s">
        <v>1953</v>
      </c>
      <c r="B492" t="s">
        <v>986</v>
      </c>
      <c r="C492" t="s">
        <v>274</v>
      </c>
      <c r="D492" t="s">
        <v>18</v>
      </c>
      <c r="E492" t="s">
        <v>987</v>
      </c>
      <c r="F492" t="s">
        <v>1396</v>
      </c>
      <c r="G492" t="s">
        <v>1825</v>
      </c>
      <c r="H492" t="s">
        <v>986</v>
      </c>
      <c r="I492">
        <v>41713.694684575901</v>
      </c>
      <c r="J492">
        <v>2</v>
      </c>
      <c r="K492" t="s">
        <v>20</v>
      </c>
      <c r="L492" t="s">
        <v>32</v>
      </c>
      <c r="M492">
        <v>7</v>
      </c>
    </row>
    <row r="493" spans="1:13" x14ac:dyDescent="0.25">
      <c r="A493" t="s">
        <v>1954</v>
      </c>
      <c r="B493" t="s">
        <v>986</v>
      </c>
      <c r="C493" t="s">
        <v>602</v>
      </c>
      <c r="D493" t="s">
        <v>523</v>
      </c>
      <c r="E493" t="s">
        <v>987</v>
      </c>
      <c r="F493" t="s">
        <v>1423</v>
      </c>
      <c r="G493" t="s">
        <v>1825</v>
      </c>
      <c r="H493" t="s">
        <v>986</v>
      </c>
      <c r="I493">
        <v>33957.129434130802</v>
      </c>
      <c r="J493">
        <v>2</v>
      </c>
      <c r="K493" t="s">
        <v>39</v>
      </c>
      <c r="L493" t="s">
        <v>32</v>
      </c>
      <c r="M493">
        <v>7</v>
      </c>
    </row>
    <row r="494" spans="1:13" x14ac:dyDescent="0.25">
      <c r="A494" t="s">
        <v>1955</v>
      </c>
      <c r="B494" t="s">
        <v>1053</v>
      </c>
      <c r="C494" t="s">
        <v>23</v>
      </c>
      <c r="D494" t="s">
        <v>334</v>
      </c>
      <c r="E494" t="s">
        <v>1054</v>
      </c>
      <c r="F494" t="s">
        <v>1423</v>
      </c>
      <c r="G494" t="s">
        <v>1956</v>
      </c>
      <c r="H494" t="s">
        <v>1053</v>
      </c>
      <c r="I494">
        <v>22730.043037672898</v>
      </c>
      <c r="J494">
        <v>2</v>
      </c>
      <c r="K494" t="s">
        <v>31</v>
      </c>
      <c r="L494" t="s">
        <v>21</v>
      </c>
      <c r="M494" t="s">
        <v>1398</v>
      </c>
    </row>
    <row r="495" spans="1:13" x14ac:dyDescent="0.25">
      <c r="A495" t="s">
        <v>1957</v>
      </c>
      <c r="B495" t="s">
        <v>1053</v>
      </c>
      <c r="C495" t="s">
        <v>14</v>
      </c>
      <c r="D495" t="s">
        <v>253</v>
      </c>
      <c r="E495" t="s">
        <v>1054</v>
      </c>
      <c r="F495" t="s">
        <v>1421</v>
      </c>
      <c r="G495" t="s">
        <v>1956</v>
      </c>
      <c r="H495" t="s">
        <v>1053</v>
      </c>
      <c r="I495">
        <v>32516.5784447152</v>
      </c>
      <c r="J495">
        <v>1</v>
      </c>
      <c r="K495" t="s">
        <v>31</v>
      </c>
      <c r="L495" t="s">
        <v>21</v>
      </c>
      <c r="M495" t="s">
        <v>1398</v>
      </c>
    </row>
    <row r="496" spans="1:13" x14ac:dyDescent="0.25">
      <c r="A496" t="s">
        <v>1958</v>
      </c>
      <c r="B496" t="s">
        <v>1053</v>
      </c>
      <c r="C496" t="s">
        <v>130</v>
      </c>
      <c r="D496" t="s">
        <v>367</v>
      </c>
      <c r="E496" t="s">
        <v>1054</v>
      </c>
      <c r="F496" t="s">
        <v>1402</v>
      </c>
      <c r="G496" t="s">
        <v>1956</v>
      </c>
      <c r="H496" t="s">
        <v>1053</v>
      </c>
      <c r="I496">
        <v>22763.496336575899</v>
      </c>
      <c r="J496">
        <v>2</v>
      </c>
      <c r="K496" t="s">
        <v>31</v>
      </c>
      <c r="L496" t="s">
        <v>21</v>
      </c>
      <c r="M496" t="s">
        <v>1398</v>
      </c>
    </row>
    <row r="497" spans="1:13" x14ac:dyDescent="0.25">
      <c r="A497" t="s">
        <v>1959</v>
      </c>
      <c r="B497" t="s">
        <v>1060</v>
      </c>
      <c r="C497" t="s">
        <v>23</v>
      </c>
      <c r="D497" t="s">
        <v>334</v>
      </c>
      <c r="E497" t="s">
        <v>1061</v>
      </c>
      <c r="F497" t="s">
        <v>1423</v>
      </c>
      <c r="G497" t="s">
        <v>1825</v>
      </c>
      <c r="H497" t="s">
        <v>1060</v>
      </c>
      <c r="I497">
        <v>16000.5290067929</v>
      </c>
      <c r="J497">
        <v>2</v>
      </c>
      <c r="K497" t="s">
        <v>39</v>
      </c>
      <c r="L497" t="s">
        <v>21</v>
      </c>
      <c r="M497" t="s">
        <v>1398</v>
      </c>
    </row>
    <row r="498" spans="1:13" x14ac:dyDescent="0.25">
      <c r="A498" t="s">
        <v>1960</v>
      </c>
      <c r="B498" t="s">
        <v>1060</v>
      </c>
      <c r="C498" t="s">
        <v>14</v>
      </c>
      <c r="D498" t="s">
        <v>146</v>
      </c>
      <c r="E498" t="s">
        <v>1061</v>
      </c>
      <c r="F498" t="s">
        <v>1438</v>
      </c>
      <c r="G498" t="s">
        <v>1825</v>
      </c>
      <c r="H498" t="s">
        <v>1060</v>
      </c>
      <c r="I498">
        <v>10397.5847650542</v>
      </c>
      <c r="J498">
        <v>1</v>
      </c>
      <c r="K498" t="s">
        <v>39</v>
      </c>
      <c r="L498" t="s">
        <v>21</v>
      </c>
      <c r="M498" t="s">
        <v>1398</v>
      </c>
    </row>
    <row r="499" spans="1:13" x14ac:dyDescent="0.25">
      <c r="A499" t="s">
        <v>1961</v>
      </c>
      <c r="B499" t="s">
        <v>1060</v>
      </c>
      <c r="C499" t="s">
        <v>130</v>
      </c>
      <c r="D499" t="s">
        <v>198</v>
      </c>
      <c r="E499" t="s">
        <v>1061</v>
      </c>
      <c r="F499" t="s">
        <v>1402</v>
      </c>
      <c r="G499" t="s">
        <v>1825</v>
      </c>
      <c r="H499" t="s">
        <v>1060</v>
      </c>
      <c r="I499">
        <v>10355.685225895601</v>
      </c>
      <c r="J499">
        <v>2</v>
      </c>
      <c r="K499" t="s">
        <v>39</v>
      </c>
      <c r="L499" t="s">
        <v>21</v>
      </c>
      <c r="M499" t="s">
        <v>1398</v>
      </c>
    </row>
    <row r="500" spans="1:13" x14ac:dyDescent="0.25">
      <c r="A500" t="s">
        <v>1962</v>
      </c>
      <c r="B500" t="s">
        <v>1060</v>
      </c>
      <c r="C500" t="s">
        <v>41</v>
      </c>
      <c r="D500" t="s">
        <v>253</v>
      </c>
      <c r="E500" t="s">
        <v>1061</v>
      </c>
      <c r="F500" t="s">
        <v>1421</v>
      </c>
      <c r="G500" t="s">
        <v>1825</v>
      </c>
      <c r="H500" t="s">
        <v>1060</v>
      </c>
      <c r="I500">
        <v>13455.8619846402</v>
      </c>
      <c r="J500">
        <v>1</v>
      </c>
      <c r="K500" t="s">
        <v>39</v>
      </c>
      <c r="L500" t="s">
        <v>21</v>
      </c>
      <c r="M500" t="s">
        <v>1398</v>
      </c>
    </row>
    <row r="501" spans="1:13" x14ac:dyDescent="0.25">
      <c r="A501" t="s">
        <v>1963</v>
      </c>
      <c r="B501" t="s">
        <v>1066</v>
      </c>
      <c r="C501" t="s">
        <v>23</v>
      </c>
      <c r="D501" t="s">
        <v>1168</v>
      </c>
      <c r="E501" t="s">
        <v>1067</v>
      </c>
      <c r="F501" t="s">
        <v>1964</v>
      </c>
      <c r="G501" t="s">
        <v>1965</v>
      </c>
      <c r="H501" t="s">
        <v>1066</v>
      </c>
      <c r="I501">
        <v>68364.724990347895</v>
      </c>
      <c r="J501">
        <v>2</v>
      </c>
      <c r="K501" t="s">
        <v>20</v>
      </c>
      <c r="L501" t="s">
        <v>21</v>
      </c>
      <c r="M501" t="s">
        <v>1398</v>
      </c>
    </row>
    <row r="502" spans="1:13" x14ac:dyDescent="0.25">
      <c r="A502" t="s">
        <v>1966</v>
      </c>
      <c r="B502" t="s">
        <v>1066</v>
      </c>
      <c r="C502" t="s">
        <v>14</v>
      </c>
      <c r="D502" t="s">
        <v>175</v>
      </c>
      <c r="E502" t="s">
        <v>1067</v>
      </c>
      <c r="F502" t="s">
        <v>1967</v>
      </c>
      <c r="G502" t="s">
        <v>1965</v>
      </c>
      <c r="H502" t="s">
        <v>1066</v>
      </c>
      <c r="I502">
        <v>3327.4026749060799</v>
      </c>
      <c r="J502">
        <v>1</v>
      </c>
      <c r="K502" t="s">
        <v>31</v>
      </c>
      <c r="L502" t="s">
        <v>21</v>
      </c>
      <c r="M502" t="s">
        <v>1406</v>
      </c>
    </row>
    <row r="503" spans="1:13" x14ac:dyDescent="0.25">
      <c r="A503" t="s">
        <v>1968</v>
      </c>
      <c r="B503" t="s">
        <v>1066</v>
      </c>
      <c r="C503" t="s">
        <v>130</v>
      </c>
      <c r="D503" t="s">
        <v>1168</v>
      </c>
      <c r="E503" t="s">
        <v>1067</v>
      </c>
      <c r="F503" t="s">
        <v>1969</v>
      </c>
      <c r="G503" t="s">
        <v>1965</v>
      </c>
      <c r="H503" t="s">
        <v>1066</v>
      </c>
      <c r="I503">
        <v>66119.751066740093</v>
      </c>
      <c r="J503">
        <v>2</v>
      </c>
      <c r="K503" t="s">
        <v>31</v>
      </c>
      <c r="L503" t="s">
        <v>21</v>
      </c>
      <c r="M503" t="s">
        <v>1398</v>
      </c>
    </row>
    <row r="504" spans="1:13" x14ac:dyDescent="0.25">
      <c r="A504" t="s">
        <v>1970</v>
      </c>
      <c r="B504" t="s">
        <v>1066</v>
      </c>
      <c r="C504" t="s">
        <v>41</v>
      </c>
      <c r="D504" t="s">
        <v>127</v>
      </c>
      <c r="E504" t="s">
        <v>1067</v>
      </c>
      <c r="F504" t="s">
        <v>1971</v>
      </c>
      <c r="G504" t="s">
        <v>1965</v>
      </c>
      <c r="H504" t="s">
        <v>1066</v>
      </c>
      <c r="I504">
        <v>33915.023607245901</v>
      </c>
      <c r="J504">
        <v>1</v>
      </c>
      <c r="K504" t="s">
        <v>31</v>
      </c>
      <c r="L504" t="s">
        <v>21</v>
      </c>
      <c r="M504" t="s">
        <v>1398</v>
      </c>
    </row>
    <row r="505" spans="1:13" x14ac:dyDescent="0.25">
      <c r="A505" t="s">
        <v>1972</v>
      </c>
      <c r="B505" t="s">
        <v>1066</v>
      </c>
      <c r="C505" t="s">
        <v>135</v>
      </c>
      <c r="D505" t="s">
        <v>644</v>
      </c>
      <c r="E505" t="s">
        <v>1067</v>
      </c>
      <c r="F505" t="s">
        <v>1636</v>
      </c>
      <c r="G505" t="s">
        <v>1965</v>
      </c>
      <c r="H505" t="s">
        <v>1066</v>
      </c>
      <c r="I505">
        <v>33121.399794307697</v>
      </c>
      <c r="J505">
        <v>2</v>
      </c>
      <c r="K505" t="s">
        <v>39</v>
      </c>
      <c r="L505" t="s">
        <v>21</v>
      </c>
      <c r="M505" t="s">
        <v>1398</v>
      </c>
    </row>
    <row r="506" spans="1:13" x14ac:dyDescent="0.25">
      <c r="A506" t="s">
        <v>1973</v>
      </c>
      <c r="B506" t="s">
        <v>1066</v>
      </c>
      <c r="C506" t="s">
        <v>46</v>
      </c>
      <c r="D506" t="s">
        <v>133</v>
      </c>
      <c r="E506" t="s">
        <v>1067</v>
      </c>
      <c r="F506" t="s">
        <v>1429</v>
      </c>
      <c r="G506" t="s">
        <v>1965</v>
      </c>
      <c r="H506" t="s">
        <v>1066</v>
      </c>
      <c r="I506">
        <v>14744.2016364663</v>
      </c>
      <c r="J506">
        <v>1</v>
      </c>
      <c r="K506" t="s">
        <v>31</v>
      </c>
      <c r="L506" t="s">
        <v>21</v>
      </c>
      <c r="M506" t="s">
        <v>1398</v>
      </c>
    </row>
    <row r="507" spans="1:13" x14ac:dyDescent="0.25">
      <c r="A507" t="s">
        <v>1974</v>
      </c>
      <c r="B507" t="s">
        <v>1066</v>
      </c>
      <c r="C507" t="s">
        <v>139</v>
      </c>
      <c r="D507" t="s">
        <v>137</v>
      </c>
      <c r="E507" t="s">
        <v>1067</v>
      </c>
      <c r="F507" t="s">
        <v>1975</v>
      </c>
      <c r="G507" t="s">
        <v>1965</v>
      </c>
      <c r="H507" t="s">
        <v>1066</v>
      </c>
      <c r="I507">
        <v>32111.054808806301</v>
      </c>
      <c r="J507">
        <v>2</v>
      </c>
      <c r="K507" t="s">
        <v>31</v>
      </c>
      <c r="L507" t="s">
        <v>21</v>
      </c>
      <c r="M507" t="s">
        <v>1406</v>
      </c>
    </row>
    <row r="508" spans="1:13" x14ac:dyDescent="0.25">
      <c r="A508" t="s">
        <v>1976</v>
      </c>
      <c r="B508" t="s">
        <v>1066</v>
      </c>
      <c r="C508" t="s">
        <v>51</v>
      </c>
      <c r="D508" t="s">
        <v>395</v>
      </c>
      <c r="E508" t="s">
        <v>1067</v>
      </c>
      <c r="F508" t="s">
        <v>1977</v>
      </c>
      <c r="G508" t="s">
        <v>1965</v>
      </c>
      <c r="H508" t="s">
        <v>1066</v>
      </c>
      <c r="I508">
        <v>7186.9767840751201</v>
      </c>
      <c r="J508">
        <v>1</v>
      </c>
      <c r="K508" t="s">
        <v>31</v>
      </c>
      <c r="L508" t="s">
        <v>21</v>
      </c>
      <c r="M508" t="s">
        <v>1398</v>
      </c>
    </row>
    <row r="509" spans="1:13" x14ac:dyDescent="0.25">
      <c r="A509" t="s">
        <v>1978</v>
      </c>
      <c r="B509" t="s">
        <v>1066</v>
      </c>
      <c r="C509" t="s">
        <v>142</v>
      </c>
      <c r="D509" t="s">
        <v>374</v>
      </c>
      <c r="E509" t="s">
        <v>1067</v>
      </c>
      <c r="F509" t="s">
        <v>1979</v>
      </c>
      <c r="G509" t="s">
        <v>1965</v>
      </c>
      <c r="H509" t="s">
        <v>1066</v>
      </c>
      <c r="I509">
        <v>61368.433501397798</v>
      </c>
      <c r="J509">
        <v>2</v>
      </c>
      <c r="K509" t="s">
        <v>31</v>
      </c>
      <c r="L509" t="s">
        <v>21</v>
      </c>
      <c r="M509" t="s">
        <v>1417</v>
      </c>
    </row>
    <row r="510" spans="1:13" x14ac:dyDescent="0.25">
      <c r="A510" t="s">
        <v>1980</v>
      </c>
      <c r="B510" t="s">
        <v>1066</v>
      </c>
      <c r="C510" t="s">
        <v>54</v>
      </c>
      <c r="D510" t="s">
        <v>489</v>
      </c>
      <c r="E510" t="s">
        <v>1067</v>
      </c>
      <c r="F510" t="s">
        <v>1981</v>
      </c>
      <c r="G510" t="s">
        <v>1965</v>
      </c>
      <c r="H510" t="s">
        <v>1066</v>
      </c>
      <c r="I510">
        <v>140812.85848012599</v>
      </c>
      <c r="J510">
        <v>1</v>
      </c>
      <c r="K510" t="s">
        <v>20</v>
      </c>
      <c r="L510" t="s">
        <v>21</v>
      </c>
      <c r="M510" t="s">
        <v>1398</v>
      </c>
    </row>
    <row r="511" spans="1:13" x14ac:dyDescent="0.25">
      <c r="A511" t="s">
        <v>1982</v>
      </c>
      <c r="B511" t="s">
        <v>1066</v>
      </c>
      <c r="C511" t="s">
        <v>145</v>
      </c>
      <c r="D511" t="s">
        <v>227</v>
      </c>
      <c r="E511" t="s">
        <v>1067</v>
      </c>
      <c r="F511" t="s">
        <v>1606</v>
      </c>
      <c r="G511" t="s">
        <v>1965</v>
      </c>
      <c r="H511" t="s">
        <v>1066</v>
      </c>
      <c r="I511">
        <v>15383.3188040778</v>
      </c>
      <c r="J511">
        <v>2</v>
      </c>
      <c r="K511" t="s">
        <v>31</v>
      </c>
      <c r="L511" t="s">
        <v>21</v>
      </c>
      <c r="M511" t="s">
        <v>1685</v>
      </c>
    </row>
    <row r="512" spans="1:13" x14ac:dyDescent="0.25">
      <c r="A512" t="s">
        <v>1983</v>
      </c>
      <c r="B512" t="s">
        <v>1066</v>
      </c>
      <c r="C512" t="s">
        <v>58</v>
      </c>
      <c r="D512" t="s">
        <v>178</v>
      </c>
      <c r="E512" t="s">
        <v>1067</v>
      </c>
      <c r="F512" t="s">
        <v>1984</v>
      </c>
      <c r="G512" t="s">
        <v>1965</v>
      </c>
      <c r="H512" t="s">
        <v>1066</v>
      </c>
      <c r="I512">
        <v>72546.522543896193</v>
      </c>
      <c r="J512">
        <v>1</v>
      </c>
      <c r="K512" t="s">
        <v>31</v>
      </c>
      <c r="L512" t="s">
        <v>21</v>
      </c>
      <c r="M512" t="s">
        <v>1398</v>
      </c>
    </row>
    <row r="513" spans="1:13" x14ac:dyDescent="0.25">
      <c r="A513" t="s">
        <v>1985</v>
      </c>
      <c r="B513" t="s">
        <v>1066</v>
      </c>
      <c r="C513" t="s">
        <v>149</v>
      </c>
      <c r="D513" t="s">
        <v>233</v>
      </c>
      <c r="E513" t="s">
        <v>1067</v>
      </c>
      <c r="F513" t="s">
        <v>1593</v>
      </c>
      <c r="G513" t="s">
        <v>1965</v>
      </c>
      <c r="H513" t="s">
        <v>1066</v>
      </c>
      <c r="I513">
        <v>50871.423839259201</v>
      </c>
      <c r="J513">
        <v>2</v>
      </c>
      <c r="K513" t="s">
        <v>31</v>
      </c>
      <c r="L513" t="s">
        <v>21</v>
      </c>
      <c r="M513" t="s">
        <v>1406</v>
      </c>
    </row>
    <row r="514" spans="1:13" x14ac:dyDescent="0.25">
      <c r="A514" t="s">
        <v>1986</v>
      </c>
      <c r="B514" t="s">
        <v>1066</v>
      </c>
      <c r="C514" t="s">
        <v>62</v>
      </c>
      <c r="D514" t="s">
        <v>272</v>
      </c>
      <c r="E514" t="s">
        <v>1067</v>
      </c>
      <c r="F514" t="s">
        <v>1987</v>
      </c>
      <c r="G514" t="s">
        <v>1965</v>
      </c>
      <c r="H514" t="s">
        <v>1066</v>
      </c>
      <c r="I514">
        <v>17395.400459238499</v>
      </c>
      <c r="J514">
        <v>1</v>
      </c>
      <c r="K514" t="s">
        <v>31</v>
      </c>
      <c r="L514" t="s">
        <v>21</v>
      </c>
      <c r="M514" t="s">
        <v>1398</v>
      </c>
    </row>
    <row r="515" spans="1:13" x14ac:dyDescent="0.25">
      <c r="A515" t="s">
        <v>1988</v>
      </c>
      <c r="B515" t="s">
        <v>1066</v>
      </c>
      <c r="C515" t="s">
        <v>152</v>
      </c>
      <c r="D515" t="s">
        <v>334</v>
      </c>
      <c r="E515" t="s">
        <v>1067</v>
      </c>
      <c r="F515" t="s">
        <v>1975</v>
      </c>
      <c r="G515" t="s">
        <v>1965</v>
      </c>
      <c r="H515" t="s">
        <v>1066</v>
      </c>
      <c r="I515">
        <v>32111.054808806301</v>
      </c>
      <c r="J515">
        <v>2</v>
      </c>
      <c r="K515" t="s">
        <v>31</v>
      </c>
      <c r="L515" t="s">
        <v>21</v>
      </c>
      <c r="M515" t="s">
        <v>1417</v>
      </c>
    </row>
    <row r="516" spans="1:13" x14ac:dyDescent="0.25">
      <c r="A516" t="s">
        <v>1989</v>
      </c>
      <c r="B516" t="s">
        <v>1066</v>
      </c>
      <c r="C516" t="s">
        <v>66</v>
      </c>
      <c r="D516" t="s">
        <v>28</v>
      </c>
      <c r="E516" t="s">
        <v>1067</v>
      </c>
      <c r="F516" t="s">
        <v>1990</v>
      </c>
      <c r="G516" t="s">
        <v>1965</v>
      </c>
      <c r="H516" t="s">
        <v>1066</v>
      </c>
      <c r="I516">
        <v>33915.023607245901</v>
      </c>
      <c r="J516">
        <v>1</v>
      </c>
      <c r="K516" t="s">
        <v>39</v>
      </c>
      <c r="L516" t="s">
        <v>21</v>
      </c>
      <c r="M516" t="s">
        <v>1398</v>
      </c>
    </row>
    <row r="517" spans="1:13" x14ac:dyDescent="0.25">
      <c r="A517" t="s">
        <v>1991</v>
      </c>
      <c r="B517" t="s">
        <v>1066</v>
      </c>
      <c r="C517" t="s">
        <v>156</v>
      </c>
      <c r="D517" t="s">
        <v>269</v>
      </c>
      <c r="E517" t="s">
        <v>1067</v>
      </c>
      <c r="F517" t="s">
        <v>1992</v>
      </c>
      <c r="G517" t="s">
        <v>1965</v>
      </c>
      <c r="H517" t="s">
        <v>1066</v>
      </c>
      <c r="I517">
        <v>32272.0986536374</v>
      </c>
      <c r="J517">
        <v>2</v>
      </c>
      <c r="K517" t="s">
        <v>31</v>
      </c>
      <c r="L517" t="s">
        <v>21</v>
      </c>
      <c r="M517" t="s">
        <v>1398</v>
      </c>
    </row>
    <row r="518" spans="1:13" x14ac:dyDescent="0.25">
      <c r="A518" t="s">
        <v>1993</v>
      </c>
      <c r="B518" t="s">
        <v>1066</v>
      </c>
      <c r="C518" t="s">
        <v>70</v>
      </c>
      <c r="D518" t="s">
        <v>704</v>
      </c>
      <c r="E518" t="s">
        <v>1067</v>
      </c>
      <c r="F518" t="s">
        <v>1994</v>
      </c>
      <c r="G518" t="s">
        <v>1965</v>
      </c>
      <c r="H518" t="s">
        <v>1066</v>
      </c>
      <c r="I518">
        <v>3426.9105743433502</v>
      </c>
      <c r="J518">
        <v>1</v>
      </c>
      <c r="K518" t="s">
        <v>39</v>
      </c>
      <c r="L518" t="s">
        <v>21</v>
      </c>
      <c r="M518" t="s">
        <v>1398</v>
      </c>
    </row>
    <row r="519" spans="1:13" x14ac:dyDescent="0.25">
      <c r="A519" t="s">
        <v>1995</v>
      </c>
      <c r="B519" t="s">
        <v>1066</v>
      </c>
      <c r="C519" t="s">
        <v>160</v>
      </c>
      <c r="D519" t="s">
        <v>269</v>
      </c>
      <c r="E519" t="s">
        <v>1067</v>
      </c>
      <c r="F519" t="s">
        <v>1969</v>
      </c>
      <c r="G519" t="s">
        <v>1965</v>
      </c>
      <c r="H519" t="s">
        <v>1066</v>
      </c>
      <c r="I519">
        <v>66119.751066740093</v>
      </c>
      <c r="J519">
        <v>2</v>
      </c>
      <c r="K519" t="s">
        <v>31</v>
      </c>
      <c r="L519" t="s">
        <v>21</v>
      </c>
      <c r="M519" t="s">
        <v>1398</v>
      </c>
    </row>
    <row r="520" spans="1:13" x14ac:dyDescent="0.25">
      <c r="A520" t="s">
        <v>1996</v>
      </c>
      <c r="B520" t="s">
        <v>1066</v>
      </c>
      <c r="C520" t="s">
        <v>73</v>
      </c>
      <c r="D520" t="s">
        <v>499</v>
      </c>
      <c r="E520" t="s">
        <v>1067</v>
      </c>
      <c r="F520" t="s">
        <v>1994</v>
      </c>
      <c r="G520" t="s">
        <v>1965</v>
      </c>
      <c r="H520" t="s">
        <v>1066</v>
      </c>
      <c r="I520">
        <v>3426.9105743433502</v>
      </c>
      <c r="J520">
        <v>1</v>
      </c>
      <c r="K520" t="s">
        <v>39</v>
      </c>
      <c r="L520" t="s">
        <v>21</v>
      </c>
      <c r="M520" t="s">
        <v>1398</v>
      </c>
    </row>
    <row r="521" spans="1:13" x14ac:dyDescent="0.25">
      <c r="A521" t="s">
        <v>1997</v>
      </c>
      <c r="B521" t="s">
        <v>1066</v>
      </c>
      <c r="C521" t="s">
        <v>163</v>
      </c>
      <c r="D521" t="s">
        <v>378</v>
      </c>
      <c r="E521" t="s">
        <v>1067</v>
      </c>
      <c r="F521" t="s">
        <v>1641</v>
      </c>
      <c r="G521" t="s">
        <v>1965</v>
      </c>
      <c r="H521" t="s">
        <v>1066</v>
      </c>
      <c r="I521">
        <v>19505.773500675201</v>
      </c>
      <c r="J521">
        <v>2</v>
      </c>
      <c r="K521" t="s">
        <v>31</v>
      </c>
      <c r="L521" t="s">
        <v>21</v>
      </c>
      <c r="M521" t="s">
        <v>1417</v>
      </c>
    </row>
    <row r="522" spans="1:13" x14ac:dyDescent="0.25">
      <c r="A522" t="s">
        <v>1998</v>
      </c>
      <c r="B522" t="s">
        <v>1066</v>
      </c>
      <c r="C522" t="s">
        <v>77</v>
      </c>
      <c r="D522" t="s">
        <v>463</v>
      </c>
      <c r="E522" t="s">
        <v>1067</v>
      </c>
      <c r="F522" t="s">
        <v>1999</v>
      </c>
      <c r="G522" t="s">
        <v>1965</v>
      </c>
      <c r="H522" t="s">
        <v>1066</v>
      </c>
      <c r="I522">
        <v>5154.3920012053704</v>
      </c>
      <c r="J522">
        <v>1</v>
      </c>
      <c r="K522" t="s">
        <v>31</v>
      </c>
      <c r="L522" t="s">
        <v>21</v>
      </c>
      <c r="M522" t="s">
        <v>1470</v>
      </c>
    </row>
    <row r="523" spans="1:13" x14ac:dyDescent="0.25">
      <c r="A523" t="s">
        <v>2000</v>
      </c>
      <c r="B523" t="s">
        <v>1066</v>
      </c>
      <c r="C523" t="s">
        <v>167</v>
      </c>
      <c r="D523" t="s">
        <v>378</v>
      </c>
      <c r="E523" t="s">
        <v>1067</v>
      </c>
      <c r="F523" t="s">
        <v>1641</v>
      </c>
      <c r="G523" t="s">
        <v>1965</v>
      </c>
      <c r="H523" t="s">
        <v>1066</v>
      </c>
      <c r="I523">
        <v>19505.773500675201</v>
      </c>
      <c r="J523">
        <v>2</v>
      </c>
      <c r="K523" t="s">
        <v>39</v>
      </c>
      <c r="L523" t="s">
        <v>21</v>
      </c>
      <c r="M523" t="s">
        <v>1406</v>
      </c>
    </row>
    <row r="524" spans="1:13" x14ac:dyDescent="0.25">
      <c r="A524" t="s">
        <v>2001</v>
      </c>
      <c r="B524" t="s">
        <v>1066</v>
      </c>
      <c r="C524" t="s">
        <v>80</v>
      </c>
      <c r="D524" t="s">
        <v>188</v>
      </c>
      <c r="E524" t="s">
        <v>1067</v>
      </c>
      <c r="F524" t="s">
        <v>2002</v>
      </c>
      <c r="G524" t="s">
        <v>1965</v>
      </c>
      <c r="H524" t="s">
        <v>1066</v>
      </c>
      <c r="I524">
        <v>9593.8841417359708</v>
      </c>
      <c r="J524">
        <v>1</v>
      </c>
      <c r="K524" t="s">
        <v>39</v>
      </c>
      <c r="L524" t="s">
        <v>21</v>
      </c>
      <c r="M524" t="s">
        <v>1478</v>
      </c>
    </row>
    <row r="525" spans="1:13" x14ac:dyDescent="0.25">
      <c r="A525" t="s">
        <v>2003</v>
      </c>
      <c r="B525" t="s">
        <v>1066</v>
      </c>
      <c r="C525" t="s">
        <v>252</v>
      </c>
      <c r="D525" t="s">
        <v>147</v>
      </c>
      <c r="E525" t="s">
        <v>1067</v>
      </c>
      <c r="F525" t="s">
        <v>1840</v>
      </c>
      <c r="G525" t="s">
        <v>1965</v>
      </c>
      <c r="H525" t="s">
        <v>1066</v>
      </c>
      <c r="I525">
        <v>14778.797502548599</v>
      </c>
      <c r="J525">
        <v>2</v>
      </c>
      <c r="K525" t="s">
        <v>31</v>
      </c>
      <c r="L525" t="s">
        <v>21</v>
      </c>
      <c r="M525" t="s">
        <v>1398</v>
      </c>
    </row>
    <row r="526" spans="1:13" x14ac:dyDescent="0.25">
      <c r="A526" t="s">
        <v>2004</v>
      </c>
      <c r="B526" t="s">
        <v>1066</v>
      </c>
      <c r="C526" t="s">
        <v>85</v>
      </c>
      <c r="D526" t="s">
        <v>188</v>
      </c>
      <c r="E526" t="s">
        <v>1067</v>
      </c>
      <c r="F526" t="s">
        <v>2005</v>
      </c>
      <c r="G526" t="s">
        <v>1965</v>
      </c>
      <c r="H526" t="s">
        <v>1066</v>
      </c>
      <c r="I526">
        <v>9593.8841417359708</v>
      </c>
      <c r="J526">
        <v>1</v>
      </c>
      <c r="K526" t="s">
        <v>39</v>
      </c>
      <c r="L526" t="s">
        <v>21</v>
      </c>
      <c r="M526" t="s">
        <v>1532</v>
      </c>
    </row>
    <row r="527" spans="1:13" x14ac:dyDescent="0.25">
      <c r="A527" t="s">
        <v>2006</v>
      </c>
      <c r="B527" t="s">
        <v>1066</v>
      </c>
      <c r="C527" t="s">
        <v>255</v>
      </c>
      <c r="D527" t="s">
        <v>303</v>
      </c>
      <c r="E527" t="s">
        <v>1067</v>
      </c>
      <c r="F527" t="s">
        <v>2007</v>
      </c>
      <c r="G527" t="s">
        <v>1965</v>
      </c>
      <c r="H527" t="s">
        <v>1066</v>
      </c>
      <c r="I527">
        <v>33847.652413102704</v>
      </c>
      <c r="J527">
        <v>2</v>
      </c>
      <c r="K527" t="s">
        <v>31</v>
      </c>
      <c r="L527" t="s">
        <v>21</v>
      </c>
      <c r="M527" t="s">
        <v>1398</v>
      </c>
    </row>
    <row r="528" spans="1:13" x14ac:dyDescent="0.25">
      <c r="A528" t="s">
        <v>2008</v>
      </c>
      <c r="B528" t="s">
        <v>1066</v>
      </c>
      <c r="C528" t="s">
        <v>89</v>
      </c>
      <c r="D528" t="s">
        <v>1093</v>
      </c>
      <c r="E528" t="s">
        <v>1067</v>
      </c>
      <c r="F528" t="s">
        <v>1999</v>
      </c>
      <c r="G528" t="s">
        <v>1965</v>
      </c>
      <c r="H528" t="s">
        <v>1066</v>
      </c>
      <c r="I528">
        <v>5154.3920012053704</v>
      </c>
      <c r="J528">
        <v>1</v>
      </c>
      <c r="K528" t="s">
        <v>31</v>
      </c>
      <c r="L528" t="s">
        <v>21</v>
      </c>
      <c r="M528" t="s">
        <v>1534</v>
      </c>
    </row>
    <row r="529" spans="1:13" x14ac:dyDescent="0.25">
      <c r="A529" t="s">
        <v>2009</v>
      </c>
      <c r="B529" t="s">
        <v>1066</v>
      </c>
      <c r="C529" t="s">
        <v>257</v>
      </c>
      <c r="D529" t="s">
        <v>284</v>
      </c>
      <c r="E529" t="s">
        <v>1067</v>
      </c>
      <c r="F529" t="s">
        <v>2010</v>
      </c>
      <c r="G529" t="s">
        <v>1965</v>
      </c>
      <c r="H529" t="s">
        <v>1066</v>
      </c>
      <c r="I529">
        <v>6963.27747207222</v>
      </c>
      <c r="J529">
        <v>2</v>
      </c>
      <c r="K529" t="s">
        <v>39</v>
      </c>
      <c r="L529" t="s">
        <v>21</v>
      </c>
      <c r="M529" t="s">
        <v>1470</v>
      </c>
    </row>
    <row r="530" spans="1:13" x14ac:dyDescent="0.25">
      <c r="A530" t="s">
        <v>2011</v>
      </c>
      <c r="B530" t="s">
        <v>1066</v>
      </c>
      <c r="C530" t="s">
        <v>93</v>
      </c>
      <c r="D530" t="s">
        <v>189</v>
      </c>
      <c r="E530" t="s">
        <v>1067</v>
      </c>
      <c r="F530" t="s">
        <v>2012</v>
      </c>
      <c r="G530" t="s">
        <v>1965</v>
      </c>
      <c r="H530" t="s">
        <v>1066</v>
      </c>
      <c r="I530">
        <v>66202.442097078398</v>
      </c>
      <c r="J530">
        <v>1</v>
      </c>
      <c r="K530" t="s">
        <v>31</v>
      </c>
      <c r="L530" t="s">
        <v>21</v>
      </c>
      <c r="M530" t="s">
        <v>1398</v>
      </c>
    </row>
    <row r="531" spans="1:13" x14ac:dyDescent="0.25">
      <c r="A531" t="s">
        <v>2013</v>
      </c>
      <c r="B531" t="s">
        <v>1066</v>
      </c>
      <c r="C531" t="s">
        <v>259</v>
      </c>
      <c r="D531" t="s">
        <v>29</v>
      </c>
      <c r="E531" t="s">
        <v>1067</v>
      </c>
      <c r="F531" t="s">
        <v>1969</v>
      </c>
      <c r="G531" t="s">
        <v>1965</v>
      </c>
      <c r="H531" t="s">
        <v>1066</v>
      </c>
      <c r="I531">
        <v>66119.751066740093</v>
      </c>
      <c r="J531">
        <v>2</v>
      </c>
      <c r="K531" t="s">
        <v>20</v>
      </c>
      <c r="L531" t="s">
        <v>21</v>
      </c>
      <c r="M531" t="s">
        <v>1398</v>
      </c>
    </row>
    <row r="532" spans="1:13" x14ac:dyDescent="0.25">
      <c r="A532" t="s">
        <v>2014</v>
      </c>
      <c r="B532" t="s">
        <v>1066</v>
      </c>
      <c r="C532" t="s">
        <v>98</v>
      </c>
      <c r="D532" t="s">
        <v>198</v>
      </c>
      <c r="E532" t="s">
        <v>1067</v>
      </c>
      <c r="F532" t="s">
        <v>2015</v>
      </c>
      <c r="G532" t="s">
        <v>1965</v>
      </c>
      <c r="H532" t="s">
        <v>1066</v>
      </c>
      <c r="I532">
        <v>47507.889267767598</v>
      </c>
      <c r="J532">
        <v>1</v>
      </c>
      <c r="K532" t="s">
        <v>31</v>
      </c>
      <c r="L532" t="s">
        <v>21</v>
      </c>
      <c r="M532" t="s">
        <v>1545</v>
      </c>
    </row>
    <row r="533" spans="1:13" x14ac:dyDescent="0.25">
      <c r="A533" t="s">
        <v>2016</v>
      </c>
      <c r="B533" t="s">
        <v>1066</v>
      </c>
      <c r="C533" t="s">
        <v>262</v>
      </c>
      <c r="D533" t="s">
        <v>285</v>
      </c>
      <c r="E533" t="s">
        <v>1067</v>
      </c>
      <c r="F533" t="s">
        <v>2017</v>
      </c>
      <c r="G533" t="s">
        <v>1965</v>
      </c>
      <c r="H533" t="s">
        <v>1066</v>
      </c>
      <c r="I533">
        <v>3326.6075518135999</v>
      </c>
      <c r="J533">
        <v>2</v>
      </c>
      <c r="K533" t="s">
        <v>31</v>
      </c>
      <c r="L533" t="s">
        <v>21</v>
      </c>
      <c r="M533" t="s">
        <v>1442</v>
      </c>
    </row>
    <row r="534" spans="1:13" x14ac:dyDescent="0.25">
      <c r="A534" t="s">
        <v>2018</v>
      </c>
      <c r="B534" t="s">
        <v>1066</v>
      </c>
      <c r="C534" t="s">
        <v>101</v>
      </c>
      <c r="D534" t="s">
        <v>198</v>
      </c>
      <c r="E534" t="s">
        <v>1067</v>
      </c>
      <c r="F534" t="s">
        <v>1453</v>
      </c>
      <c r="G534" t="s">
        <v>1965</v>
      </c>
      <c r="H534" t="s">
        <v>1066</v>
      </c>
      <c r="I534">
        <v>58242.5679656434</v>
      </c>
      <c r="J534">
        <v>1</v>
      </c>
      <c r="K534" t="s">
        <v>31</v>
      </c>
      <c r="L534" t="s">
        <v>21</v>
      </c>
      <c r="M534" t="s">
        <v>1442</v>
      </c>
    </row>
    <row r="535" spans="1:13" x14ac:dyDescent="0.25">
      <c r="A535" t="s">
        <v>2019</v>
      </c>
      <c r="B535" t="s">
        <v>1066</v>
      </c>
      <c r="C535" t="s">
        <v>576</v>
      </c>
      <c r="D535" t="s">
        <v>462</v>
      </c>
      <c r="E535" t="s">
        <v>1067</v>
      </c>
      <c r="F535" t="s">
        <v>1840</v>
      </c>
      <c r="G535" t="s">
        <v>1965</v>
      </c>
      <c r="H535" t="s">
        <v>1066</v>
      </c>
      <c r="I535">
        <v>14778.797502548599</v>
      </c>
      <c r="J535">
        <v>2</v>
      </c>
      <c r="K535" t="s">
        <v>31</v>
      </c>
      <c r="L535" t="s">
        <v>21</v>
      </c>
      <c r="M535" t="s">
        <v>1568</v>
      </c>
    </row>
    <row r="536" spans="1:13" x14ac:dyDescent="0.25">
      <c r="A536" t="s">
        <v>2020</v>
      </c>
      <c r="B536" t="s">
        <v>1066</v>
      </c>
      <c r="C536" t="s">
        <v>213</v>
      </c>
      <c r="D536" t="s">
        <v>198</v>
      </c>
      <c r="E536" t="s">
        <v>1067</v>
      </c>
      <c r="F536" t="s">
        <v>1455</v>
      </c>
      <c r="G536" t="s">
        <v>1965</v>
      </c>
      <c r="H536" t="s">
        <v>1066</v>
      </c>
      <c r="I536">
        <v>35370.630939755902</v>
      </c>
      <c r="J536">
        <v>1</v>
      </c>
      <c r="K536" t="s">
        <v>31</v>
      </c>
      <c r="L536" t="s">
        <v>21</v>
      </c>
      <c r="M536" t="s">
        <v>1426</v>
      </c>
    </row>
    <row r="537" spans="1:13" x14ac:dyDescent="0.25">
      <c r="A537" t="s">
        <v>2021</v>
      </c>
      <c r="B537" t="s">
        <v>1066</v>
      </c>
      <c r="C537" t="s">
        <v>578</v>
      </c>
      <c r="D537" t="s">
        <v>348</v>
      </c>
      <c r="E537" t="s">
        <v>1067</v>
      </c>
      <c r="F537" t="s">
        <v>2022</v>
      </c>
      <c r="G537" t="s">
        <v>1965</v>
      </c>
      <c r="H537" t="s">
        <v>1066</v>
      </c>
      <c r="I537">
        <v>3940.8266381593198</v>
      </c>
      <c r="J537">
        <v>2</v>
      </c>
      <c r="K537" t="s">
        <v>39</v>
      </c>
      <c r="L537" t="s">
        <v>21</v>
      </c>
      <c r="M537" t="s">
        <v>1478</v>
      </c>
    </row>
    <row r="538" spans="1:13" x14ac:dyDescent="0.25">
      <c r="A538" t="s">
        <v>2023</v>
      </c>
      <c r="B538" t="s">
        <v>1066</v>
      </c>
      <c r="C538" t="s">
        <v>518</v>
      </c>
      <c r="D538" t="s">
        <v>198</v>
      </c>
      <c r="E538" t="s">
        <v>1067</v>
      </c>
      <c r="F538" t="s">
        <v>2002</v>
      </c>
      <c r="G538" t="s">
        <v>1965</v>
      </c>
      <c r="H538" t="s">
        <v>1066</v>
      </c>
      <c r="I538">
        <v>9593.8841417359708</v>
      </c>
      <c r="J538">
        <v>1</v>
      </c>
      <c r="K538" t="s">
        <v>31</v>
      </c>
      <c r="L538" t="s">
        <v>21</v>
      </c>
      <c r="M538" t="s">
        <v>1435</v>
      </c>
    </row>
    <row r="539" spans="1:13" x14ac:dyDescent="0.25">
      <c r="A539" t="s">
        <v>2024</v>
      </c>
      <c r="B539" t="s">
        <v>1066</v>
      </c>
      <c r="C539" t="s">
        <v>580</v>
      </c>
      <c r="D539" t="s">
        <v>348</v>
      </c>
      <c r="E539" t="s">
        <v>1067</v>
      </c>
      <c r="F539" t="s">
        <v>2025</v>
      </c>
      <c r="G539" t="s">
        <v>1965</v>
      </c>
      <c r="H539" t="s">
        <v>1066</v>
      </c>
      <c r="I539">
        <v>3940.82663994107</v>
      </c>
      <c r="J539">
        <v>2</v>
      </c>
      <c r="K539" t="s">
        <v>39</v>
      </c>
      <c r="L539" t="s">
        <v>21</v>
      </c>
      <c r="M539" t="s">
        <v>1532</v>
      </c>
    </row>
    <row r="540" spans="1:13" x14ac:dyDescent="0.25">
      <c r="A540" t="s">
        <v>2026</v>
      </c>
      <c r="B540" t="s">
        <v>1066</v>
      </c>
      <c r="C540" t="s">
        <v>522</v>
      </c>
      <c r="D540" t="s">
        <v>201</v>
      </c>
      <c r="E540" t="s">
        <v>1067</v>
      </c>
      <c r="F540" t="s">
        <v>2027</v>
      </c>
      <c r="G540" t="s">
        <v>1965</v>
      </c>
      <c r="H540" t="s">
        <v>1066</v>
      </c>
      <c r="I540">
        <v>32287.4184898325</v>
      </c>
      <c r="J540">
        <v>1</v>
      </c>
      <c r="K540" t="s">
        <v>31</v>
      </c>
      <c r="L540" t="s">
        <v>21</v>
      </c>
      <c r="M540" t="s">
        <v>1398</v>
      </c>
    </row>
    <row r="541" spans="1:13" x14ac:dyDescent="0.25">
      <c r="A541" t="s">
        <v>2028</v>
      </c>
      <c r="B541" t="s">
        <v>1066</v>
      </c>
      <c r="C541" t="s">
        <v>582</v>
      </c>
      <c r="D541" t="s">
        <v>287</v>
      </c>
      <c r="E541" t="s">
        <v>1067</v>
      </c>
      <c r="F541" t="s">
        <v>1840</v>
      </c>
      <c r="G541" t="s">
        <v>1965</v>
      </c>
      <c r="H541" t="s">
        <v>1066</v>
      </c>
      <c r="I541">
        <v>14778.797502548599</v>
      </c>
      <c r="J541">
        <v>2</v>
      </c>
      <c r="K541" t="s">
        <v>31</v>
      </c>
      <c r="L541" t="s">
        <v>21</v>
      </c>
      <c r="M541" t="s">
        <v>1545</v>
      </c>
    </row>
    <row r="542" spans="1:13" x14ac:dyDescent="0.25">
      <c r="A542" t="s">
        <v>2029</v>
      </c>
      <c r="B542" t="s">
        <v>1066</v>
      </c>
      <c r="C542" t="s">
        <v>526</v>
      </c>
      <c r="D542" t="s">
        <v>201</v>
      </c>
      <c r="E542" t="s">
        <v>1067</v>
      </c>
      <c r="F542" t="s">
        <v>1999</v>
      </c>
      <c r="G542" t="s">
        <v>1965</v>
      </c>
      <c r="H542" t="s">
        <v>1066</v>
      </c>
      <c r="I542">
        <v>5154.3920012053704</v>
      </c>
      <c r="J542">
        <v>1</v>
      </c>
      <c r="K542" t="s">
        <v>39</v>
      </c>
      <c r="L542" t="s">
        <v>21</v>
      </c>
      <c r="M542" t="s">
        <v>1398</v>
      </c>
    </row>
    <row r="543" spans="1:13" x14ac:dyDescent="0.25">
      <c r="A543" t="s">
        <v>2030</v>
      </c>
      <c r="B543" t="s">
        <v>1066</v>
      </c>
      <c r="C543" t="s">
        <v>585</v>
      </c>
      <c r="D543" t="s">
        <v>158</v>
      </c>
      <c r="E543" t="s">
        <v>1067</v>
      </c>
      <c r="F543" t="s">
        <v>2031</v>
      </c>
      <c r="G543" t="s">
        <v>1965</v>
      </c>
      <c r="H543" t="s">
        <v>1066</v>
      </c>
      <c r="I543">
        <v>7003.1261856758701</v>
      </c>
      <c r="J543">
        <v>2</v>
      </c>
      <c r="K543" t="s">
        <v>31</v>
      </c>
      <c r="L543" t="s">
        <v>21</v>
      </c>
      <c r="M543" t="s">
        <v>1398</v>
      </c>
    </row>
    <row r="544" spans="1:13" x14ac:dyDescent="0.25">
      <c r="A544" t="s">
        <v>2032</v>
      </c>
      <c r="B544" t="s">
        <v>1066</v>
      </c>
      <c r="C544" t="s">
        <v>1104</v>
      </c>
      <c r="D544" t="s">
        <v>74</v>
      </c>
      <c r="E544" t="s">
        <v>1067</v>
      </c>
      <c r="F544" t="s">
        <v>2033</v>
      </c>
      <c r="G544" t="s">
        <v>1965</v>
      </c>
      <c r="H544" t="s">
        <v>1066</v>
      </c>
      <c r="I544">
        <v>33188.7709462087</v>
      </c>
      <c r="J544">
        <v>1</v>
      </c>
      <c r="K544" t="s">
        <v>31</v>
      </c>
      <c r="L544" t="s">
        <v>21</v>
      </c>
      <c r="M544" t="s">
        <v>1398</v>
      </c>
    </row>
    <row r="545" spans="1:13" x14ac:dyDescent="0.25">
      <c r="A545" t="s">
        <v>2034</v>
      </c>
      <c r="B545" t="s">
        <v>1066</v>
      </c>
      <c r="C545" t="s">
        <v>589</v>
      </c>
      <c r="D545" t="s">
        <v>158</v>
      </c>
      <c r="E545" t="s">
        <v>1067</v>
      </c>
      <c r="F545" t="s">
        <v>2017</v>
      </c>
      <c r="G545" t="s">
        <v>1965</v>
      </c>
      <c r="H545" t="s">
        <v>1066</v>
      </c>
      <c r="I545">
        <v>3326.6075518135999</v>
      </c>
      <c r="J545">
        <v>2</v>
      </c>
      <c r="K545" t="s">
        <v>39</v>
      </c>
      <c r="L545" t="s">
        <v>21</v>
      </c>
      <c r="M545" t="s">
        <v>1528</v>
      </c>
    </row>
    <row r="546" spans="1:13" x14ac:dyDescent="0.25">
      <c r="A546" t="s">
        <v>2035</v>
      </c>
      <c r="B546" t="s">
        <v>1066</v>
      </c>
      <c r="C546" t="s">
        <v>1106</v>
      </c>
      <c r="D546" t="s">
        <v>74</v>
      </c>
      <c r="E546" t="s">
        <v>1067</v>
      </c>
      <c r="F546" t="s">
        <v>2015</v>
      </c>
      <c r="G546" t="s">
        <v>1965</v>
      </c>
      <c r="H546" t="s">
        <v>1066</v>
      </c>
      <c r="I546">
        <v>47507.889267767598</v>
      </c>
      <c r="J546">
        <v>1</v>
      </c>
      <c r="K546" t="s">
        <v>31</v>
      </c>
      <c r="L546" t="s">
        <v>21</v>
      </c>
      <c r="M546" t="s">
        <v>1435</v>
      </c>
    </row>
    <row r="547" spans="1:13" x14ac:dyDescent="0.25">
      <c r="A547" t="s">
        <v>2036</v>
      </c>
      <c r="B547" t="s">
        <v>1066</v>
      </c>
      <c r="C547" t="s">
        <v>1196</v>
      </c>
      <c r="D547" t="s">
        <v>503</v>
      </c>
      <c r="E547" t="s">
        <v>1067</v>
      </c>
      <c r="F547" t="s">
        <v>1840</v>
      </c>
      <c r="G547" t="s">
        <v>1965</v>
      </c>
      <c r="H547" t="s">
        <v>1066</v>
      </c>
      <c r="I547">
        <v>14778.797502548599</v>
      </c>
      <c r="J547">
        <v>2</v>
      </c>
      <c r="K547" t="s">
        <v>31</v>
      </c>
      <c r="L547" t="s">
        <v>21</v>
      </c>
      <c r="M547" t="s">
        <v>1571</v>
      </c>
    </row>
    <row r="548" spans="1:13" x14ac:dyDescent="0.25">
      <c r="A548" t="s">
        <v>2037</v>
      </c>
      <c r="B548" t="s">
        <v>1066</v>
      </c>
      <c r="C548" t="s">
        <v>1108</v>
      </c>
      <c r="D548" t="s">
        <v>74</v>
      </c>
      <c r="E548" t="s">
        <v>1067</v>
      </c>
      <c r="F548" t="s">
        <v>1455</v>
      </c>
      <c r="G548" t="s">
        <v>1965</v>
      </c>
      <c r="H548" t="s">
        <v>1066</v>
      </c>
      <c r="I548">
        <v>35370.630939755902</v>
      </c>
      <c r="J548">
        <v>1</v>
      </c>
      <c r="K548" t="s">
        <v>31</v>
      </c>
      <c r="L548" t="s">
        <v>21</v>
      </c>
      <c r="M548" t="s">
        <v>1417</v>
      </c>
    </row>
    <row r="549" spans="1:13" x14ac:dyDescent="0.25">
      <c r="A549" t="s">
        <v>2038</v>
      </c>
      <c r="B549" t="s">
        <v>1066</v>
      </c>
      <c r="C549" t="s">
        <v>1198</v>
      </c>
      <c r="D549" t="s">
        <v>505</v>
      </c>
      <c r="E549" t="s">
        <v>1067</v>
      </c>
      <c r="F549" t="s">
        <v>2039</v>
      </c>
      <c r="G549" t="s">
        <v>1965</v>
      </c>
      <c r="H549" t="s">
        <v>1066</v>
      </c>
      <c r="I549">
        <v>14140.524903607</v>
      </c>
      <c r="J549">
        <v>2</v>
      </c>
      <c r="K549" t="s">
        <v>31</v>
      </c>
      <c r="L549" t="s">
        <v>21</v>
      </c>
      <c r="M549" t="s">
        <v>1486</v>
      </c>
    </row>
    <row r="550" spans="1:13" x14ac:dyDescent="0.25">
      <c r="A550" t="s">
        <v>2040</v>
      </c>
      <c r="B550" t="s">
        <v>1066</v>
      </c>
      <c r="C550" t="s">
        <v>1110</v>
      </c>
      <c r="D550" t="s">
        <v>74</v>
      </c>
      <c r="E550" t="s">
        <v>1067</v>
      </c>
      <c r="F550" t="s">
        <v>1448</v>
      </c>
      <c r="G550" t="s">
        <v>1965</v>
      </c>
      <c r="H550" t="s">
        <v>1066</v>
      </c>
      <c r="I550">
        <v>25921.3408996035</v>
      </c>
      <c r="J550">
        <v>1</v>
      </c>
      <c r="K550" t="s">
        <v>31</v>
      </c>
      <c r="L550" t="s">
        <v>21</v>
      </c>
      <c r="M550" t="s">
        <v>1685</v>
      </c>
    </row>
    <row r="551" spans="1:13" x14ac:dyDescent="0.25">
      <c r="A551" t="s">
        <v>2041</v>
      </c>
      <c r="B551" t="s">
        <v>1066</v>
      </c>
      <c r="C551" t="s">
        <v>1200</v>
      </c>
      <c r="D551" t="s">
        <v>201</v>
      </c>
      <c r="E551" t="s">
        <v>1067</v>
      </c>
      <c r="F551" t="s">
        <v>2022</v>
      </c>
      <c r="G551" t="s">
        <v>1965</v>
      </c>
      <c r="H551" t="s">
        <v>1066</v>
      </c>
      <c r="I551">
        <v>3940.8266381593198</v>
      </c>
      <c r="J551">
        <v>2</v>
      </c>
      <c r="K551" t="s">
        <v>31</v>
      </c>
      <c r="L551" t="s">
        <v>21</v>
      </c>
      <c r="M551" t="s">
        <v>1486</v>
      </c>
    </row>
    <row r="552" spans="1:13" x14ac:dyDescent="0.25">
      <c r="A552" t="s">
        <v>2042</v>
      </c>
      <c r="B552" t="s">
        <v>1066</v>
      </c>
      <c r="C552" t="s">
        <v>1112</v>
      </c>
      <c r="D552" t="s">
        <v>74</v>
      </c>
      <c r="E552" t="s">
        <v>1067</v>
      </c>
      <c r="F552" t="s">
        <v>2043</v>
      </c>
      <c r="G552" t="s">
        <v>1965</v>
      </c>
      <c r="H552" t="s">
        <v>1066</v>
      </c>
      <c r="I552">
        <v>32135.858847150801</v>
      </c>
      <c r="J552">
        <v>1</v>
      </c>
      <c r="K552" t="s">
        <v>31</v>
      </c>
      <c r="L552" t="s">
        <v>21</v>
      </c>
      <c r="M552" t="s">
        <v>1685</v>
      </c>
    </row>
    <row r="553" spans="1:13" x14ac:dyDescent="0.25">
      <c r="A553" t="s">
        <v>2044</v>
      </c>
      <c r="B553" t="s">
        <v>1066</v>
      </c>
      <c r="C553" t="s">
        <v>1202</v>
      </c>
      <c r="D553" t="s">
        <v>506</v>
      </c>
      <c r="E553" t="s">
        <v>1067</v>
      </c>
      <c r="F553" t="s">
        <v>1636</v>
      </c>
      <c r="G553" t="s">
        <v>1965</v>
      </c>
      <c r="H553" t="s">
        <v>1066</v>
      </c>
      <c r="I553">
        <v>33121.399794307697</v>
      </c>
      <c r="J553">
        <v>2</v>
      </c>
      <c r="K553" t="s">
        <v>31</v>
      </c>
      <c r="L553" t="s">
        <v>21</v>
      </c>
      <c r="M553" t="s">
        <v>1398</v>
      </c>
    </row>
    <row r="554" spans="1:13" x14ac:dyDescent="0.25">
      <c r="A554" t="s">
        <v>2045</v>
      </c>
      <c r="B554" t="s">
        <v>1066</v>
      </c>
      <c r="C554" t="s">
        <v>1114</v>
      </c>
      <c r="D554" t="s">
        <v>630</v>
      </c>
      <c r="E554" t="s">
        <v>1067</v>
      </c>
      <c r="F554" t="s">
        <v>2046</v>
      </c>
      <c r="G554" t="s">
        <v>1965</v>
      </c>
      <c r="H554" t="s">
        <v>1066</v>
      </c>
      <c r="I554">
        <v>66202.442097078398</v>
      </c>
      <c r="J554">
        <v>1</v>
      </c>
      <c r="K554" t="s">
        <v>31</v>
      </c>
      <c r="L554" t="s">
        <v>21</v>
      </c>
      <c r="M554" t="s">
        <v>1398</v>
      </c>
    </row>
    <row r="555" spans="1:13" x14ac:dyDescent="0.25">
      <c r="A555" t="s">
        <v>2047</v>
      </c>
      <c r="B555" t="s">
        <v>1066</v>
      </c>
      <c r="C555" t="s">
        <v>1204</v>
      </c>
      <c r="D555" t="s">
        <v>207</v>
      </c>
      <c r="E555" t="s">
        <v>1067</v>
      </c>
      <c r="F555" t="s">
        <v>2048</v>
      </c>
      <c r="G555" t="s">
        <v>1965</v>
      </c>
      <c r="H555" t="s">
        <v>1066</v>
      </c>
      <c r="I555">
        <v>140840.57236101801</v>
      </c>
      <c r="J555">
        <v>2</v>
      </c>
      <c r="K555" t="s">
        <v>20</v>
      </c>
      <c r="L555" t="s">
        <v>21</v>
      </c>
      <c r="M555" t="s">
        <v>1398</v>
      </c>
    </row>
    <row r="556" spans="1:13" x14ac:dyDescent="0.25">
      <c r="A556" t="s">
        <v>2049</v>
      </c>
      <c r="B556" t="s">
        <v>1066</v>
      </c>
      <c r="C556" t="s">
        <v>1116</v>
      </c>
      <c r="D556" t="s">
        <v>519</v>
      </c>
      <c r="E556" t="s">
        <v>1067</v>
      </c>
      <c r="F556" t="s">
        <v>2046</v>
      </c>
      <c r="G556" t="s">
        <v>1965</v>
      </c>
      <c r="H556" t="s">
        <v>1066</v>
      </c>
      <c r="I556">
        <v>66202.442097078398</v>
      </c>
      <c r="J556">
        <v>1</v>
      </c>
      <c r="K556" t="s">
        <v>31</v>
      </c>
      <c r="L556" t="s">
        <v>21</v>
      </c>
      <c r="M556" t="s">
        <v>1398</v>
      </c>
    </row>
    <row r="557" spans="1:13" x14ac:dyDescent="0.25">
      <c r="A557" t="s">
        <v>2050</v>
      </c>
      <c r="B557" t="s">
        <v>1066</v>
      </c>
      <c r="C557" t="s">
        <v>1207</v>
      </c>
      <c r="D557" t="s">
        <v>682</v>
      </c>
      <c r="E557" t="s">
        <v>1067</v>
      </c>
      <c r="F557" t="s">
        <v>2051</v>
      </c>
      <c r="G557" t="s">
        <v>1965</v>
      </c>
      <c r="H557" t="s">
        <v>1066</v>
      </c>
      <c r="I557">
        <v>39465.480241152603</v>
      </c>
      <c r="J557">
        <v>2</v>
      </c>
      <c r="K557" t="s">
        <v>31</v>
      </c>
      <c r="L557" t="s">
        <v>21</v>
      </c>
      <c r="M557" t="s">
        <v>1398</v>
      </c>
    </row>
    <row r="558" spans="1:13" x14ac:dyDescent="0.25">
      <c r="A558" t="s">
        <v>2052</v>
      </c>
      <c r="B558" t="s">
        <v>1066</v>
      </c>
      <c r="C558" t="s">
        <v>1118</v>
      </c>
      <c r="D558" t="s">
        <v>1119</v>
      </c>
      <c r="E558" t="s">
        <v>1067</v>
      </c>
      <c r="F558" t="s">
        <v>1994</v>
      </c>
      <c r="G558" t="s">
        <v>1965</v>
      </c>
      <c r="H558" t="s">
        <v>1066</v>
      </c>
      <c r="I558">
        <v>3426.9105743433502</v>
      </c>
      <c r="J558">
        <v>1</v>
      </c>
      <c r="K558" t="s">
        <v>39</v>
      </c>
      <c r="L558" t="s">
        <v>21</v>
      </c>
      <c r="M558" t="s">
        <v>1398</v>
      </c>
    </row>
    <row r="559" spans="1:13" x14ac:dyDescent="0.25">
      <c r="A559" t="s">
        <v>2053</v>
      </c>
      <c r="B559" t="s">
        <v>1066</v>
      </c>
      <c r="C559" t="s">
        <v>1209</v>
      </c>
      <c r="D559" t="s">
        <v>632</v>
      </c>
      <c r="E559" t="s">
        <v>1067</v>
      </c>
      <c r="F559" t="s">
        <v>1969</v>
      </c>
      <c r="G559" t="s">
        <v>1965</v>
      </c>
      <c r="H559" t="s">
        <v>1066</v>
      </c>
      <c r="I559">
        <v>66119.751066740093</v>
      </c>
      <c r="J559">
        <v>2</v>
      </c>
      <c r="K559" t="s">
        <v>31</v>
      </c>
      <c r="L559" t="s">
        <v>21</v>
      </c>
      <c r="M559" t="s">
        <v>1398</v>
      </c>
    </row>
    <row r="560" spans="1:13" x14ac:dyDescent="0.25">
      <c r="A560" t="s">
        <v>2054</v>
      </c>
      <c r="B560" t="s">
        <v>1066</v>
      </c>
      <c r="C560" t="s">
        <v>1122</v>
      </c>
      <c r="D560" t="s">
        <v>260</v>
      </c>
      <c r="E560" t="s">
        <v>1067</v>
      </c>
      <c r="F560" t="s">
        <v>2055</v>
      </c>
      <c r="G560" t="s">
        <v>1965</v>
      </c>
      <c r="H560" t="s">
        <v>1066</v>
      </c>
      <c r="I560">
        <v>33901.373727760802</v>
      </c>
      <c r="J560">
        <v>1</v>
      </c>
      <c r="K560" t="s">
        <v>31</v>
      </c>
      <c r="L560" t="s">
        <v>21</v>
      </c>
      <c r="M560" t="s">
        <v>1398</v>
      </c>
    </row>
    <row r="561" spans="1:13" x14ac:dyDescent="0.25">
      <c r="A561" t="s">
        <v>2056</v>
      </c>
      <c r="B561" t="s">
        <v>1066</v>
      </c>
      <c r="C561" t="s">
        <v>1212</v>
      </c>
      <c r="D561" t="s">
        <v>710</v>
      </c>
      <c r="E561" t="s">
        <v>1067</v>
      </c>
      <c r="F561" t="s">
        <v>2057</v>
      </c>
      <c r="G561" t="s">
        <v>1965</v>
      </c>
      <c r="H561" t="s">
        <v>1066</v>
      </c>
      <c r="I561">
        <v>3282.2415602401602</v>
      </c>
      <c r="J561">
        <v>2</v>
      </c>
      <c r="K561" t="s">
        <v>39</v>
      </c>
      <c r="L561" t="s">
        <v>21</v>
      </c>
      <c r="M561" t="s">
        <v>1398</v>
      </c>
    </row>
    <row r="562" spans="1:13" x14ac:dyDescent="0.25">
      <c r="A562" t="s">
        <v>2058</v>
      </c>
      <c r="B562" t="s">
        <v>1066</v>
      </c>
      <c r="C562" t="s">
        <v>1125</v>
      </c>
      <c r="D562" t="s">
        <v>102</v>
      </c>
      <c r="E562" t="s">
        <v>1067</v>
      </c>
      <c r="F562" t="s">
        <v>2055</v>
      </c>
      <c r="G562" t="s">
        <v>1965</v>
      </c>
      <c r="H562" t="s">
        <v>1066</v>
      </c>
      <c r="I562">
        <v>33901.373727760802</v>
      </c>
      <c r="J562">
        <v>1</v>
      </c>
      <c r="K562" t="s">
        <v>39</v>
      </c>
      <c r="L562" t="s">
        <v>21</v>
      </c>
      <c r="M562" t="s">
        <v>1426</v>
      </c>
    </row>
    <row r="563" spans="1:13" x14ac:dyDescent="0.25">
      <c r="A563" t="s">
        <v>2059</v>
      </c>
      <c r="B563" t="s">
        <v>1066</v>
      </c>
      <c r="C563" t="s">
        <v>1214</v>
      </c>
      <c r="D563" t="s">
        <v>1215</v>
      </c>
      <c r="E563" t="s">
        <v>1067</v>
      </c>
      <c r="F563" t="s">
        <v>1636</v>
      </c>
      <c r="G563" t="s">
        <v>1965</v>
      </c>
      <c r="H563" t="s">
        <v>1066</v>
      </c>
      <c r="I563">
        <v>33121.399794307697</v>
      </c>
      <c r="J563">
        <v>2</v>
      </c>
      <c r="K563" t="s">
        <v>31</v>
      </c>
      <c r="L563" t="s">
        <v>21</v>
      </c>
      <c r="M563" t="s">
        <v>1398</v>
      </c>
    </row>
    <row r="564" spans="1:13" x14ac:dyDescent="0.25">
      <c r="A564" t="s">
        <v>2060</v>
      </c>
      <c r="B564" t="s">
        <v>1066</v>
      </c>
      <c r="C564" t="s">
        <v>1128</v>
      </c>
      <c r="D564" t="s">
        <v>214</v>
      </c>
      <c r="E564" t="s">
        <v>1067</v>
      </c>
      <c r="F564" t="s">
        <v>1990</v>
      </c>
      <c r="G564" t="s">
        <v>1965</v>
      </c>
      <c r="H564" t="s">
        <v>1066</v>
      </c>
      <c r="I564">
        <v>33915.023607245901</v>
      </c>
      <c r="J564">
        <v>1</v>
      </c>
      <c r="K564" t="s">
        <v>39</v>
      </c>
      <c r="L564" t="s">
        <v>21</v>
      </c>
      <c r="M564" t="s">
        <v>1502</v>
      </c>
    </row>
    <row r="565" spans="1:13" x14ac:dyDescent="0.25">
      <c r="A565" t="s">
        <v>2061</v>
      </c>
      <c r="B565" t="s">
        <v>1066</v>
      </c>
      <c r="C565" t="s">
        <v>1131</v>
      </c>
      <c r="D565" t="s">
        <v>214</v>
      </c>
      <c r="E565" t="s">
        <v>1067</v>
      </c>
      <c r="F565" t="s">
        <v>2062</v>
      </c>
      <c r="G565" t="s">
        <v>1965</v>
      </c>
      <c r="H565" t="s">
        <v>1066</v>
      </c>
      <c r="I565">
        <v>33915.023607245901</v>
      </c>
      <c r="J565">
        <v>1</v>
      </c>
      <c r="K565" t="s">
        <v>39</v>
      </c>
      <c r="L565" t="s">
        <v>21</v>
      </c>
      <c r="M565" t="s">
        <v>1442</v>
      </c>
    </row>
    <row r="566" spans="1:13" x14ac:dyDescent="0.25">
      <c r="A566" t="s">
        <v>2063</v>
      </c>
      <c r="B566" t="s">
        <v>1066</v>
      </c>
      <c r="C566" t="s">
        <v>1133</v>
      </c>
      <c r="D566" t="s">
        <v>215</v>
      </c>
      <c r="E566" t="s">
        <v>1067</v>
      </c>
      <c r="F566" t="s">
        <v>1994</v>
      </c>
      <c r="G566" t="s">
        <v>1965</v>
      </c>
      <c r="H566" t="s">
        <v>1066</v>
      </c>
      <c r="I566">
        <v>3426.9105743433502</v>
      </c>
      <c r="J566">
        <v>1</v>
      </c>
      <c r="K566" t="s">
        <v>39</v>
      </c>
      <c r="L566" t="s">
        <v>21</v>
      </c>
      <c r="M566" t="s">
        <v>1398</v>
      </c>
    </row>
    <row r="567" spans="1:13" x14ac:dyDescent="0.25">
      <c r="A567" t="s">
        <v>2064</v>
      </c>
      <c r="B567" t="s">
        <v>1066</v>
      </c>
      <c r="C567" t="s">
        <v>1136</v>
      </c>
      <c r="D567" t="s">
        <v>885</v>
      </c>
      <c r="E567" t="s">
        <v>1067</v>
      </c>
      <c r="F567" t="s">
        <v>2027</v>
      </c>
      <c r="G567" t="s">
        <v>1965</v>
      </c>
      <c r="H567" t="s">
        <v>1066</v>
      </c>
      <c r="I567">
        <v>32287.4184898325</v>
      </c>
      <c r="J567">
        <v>1</v>
      </c>
      <c r="K567" t="s">
        <v>39</v>
      </c>
      <c r="L567" t="s">
        <v>21</v>
      </c>
      <c r="M567" t="s">
        <v>1502</v>
      </c>
    </row>
    <row r="568" spans="1:13" x14ac:dyDescent="0.25">
      <c r="A568" t="s">
        <v>2065</v>
      </c>
      <c r="B568" t="s">
        <v>1066</v>
      </c>
      <c r="C568" t="s">
        <v>106</v>
      </c>
      <c r="D568" t="s">
        <v>292</v>
      </c>
      <c r="E568" t="s">
        <v>1067</v>
      </c>
      <c r="F568" t="s">
        <v>1967</v>
      </c>
      <c r="G568" t="s">
        <v>1965</v>
      </c>
      <c r="H568" t="s">
        <v>1066</v>
      </c>
      <c r="I568">
        <v>3327.4026749060799</v>
      </c>
      <c r="J568">
        <v>1</v>
      </c>
      <c r="K568" t="s">
        <v>39</v>
      </c>
      <c r="L568" t="s">
        <v>21</v>
      </c>
      <c r="M568" t="s">
        <v>1398</v>
      </c>
    </row>
    <row r="569" spans="1:13" x14ac:dyDescent="0.25">
      <c r="A569" t="s">
        <v>2066</v>
      </c>
      <c r="B569" t="s">
        <v>1066</v>
      </c>
      <c r="C569" t="s">
        <v>533</v>
      </c>
      <c r="D569" t="s">
        <v>113</v>
      </c>
      <c r="E569" t="s">
        <v>1067</v>
      </c>
      <c r="F569" t="s">
        <v>1967</v>
      </c>
      <c r="G569" t="s">
        <v>1965</v>
      </c>
      <c r="H569" t="s">
        <v>1066</v>
      </c>
      <c r="I569">
        <v>3327.4026749060799</v>
      </c>
      <c r="J569">
        <v>1</v>
      </c>
      <c r="K569" t="s">
        <v>39</v>
      </c>
      <c r="L569" t="s">
        <v>21</v>
      </c>
      <c r="M569" t="s">
        <v>1398</v>
      </c>
    </row>
    <row r="570" spans="1:13" x14ac:dyDescent="0.25">
      <c r="A570" t="s">
        <v>2067</v>
      </c>
      <c r="B570" t="s">
        <v>1066</v>
      </c>
      <c r="C570" t="s">
        <v>538</v>
      </c>
      <c r="D570" t="s">
        <v>885</v>
      </c>
      <c r="E570" t="s">
        <v>1067</v>
      </c>
      <c r="F570" t="s">
        <v>2068</v>
      </c>
      <c r="G570" t="s">
        <v>1965</v>
      </c>
      <c r="H570" t="s">
        <v>1066</v>
      </c>
      <c r="I570">
        <v>32287.4184898325</v>
      </c>
      <c r="J570">
        <v>1</v>
      </c>
      <c r="K570" t="s">
        <v>39</v>
      </c>
      <c r="L570" t="s">
        <v>21</v>
      </c>
      <c r="M570" t="s">
        <v>1442</v>
      </c>
    </row>
    <row r="571" spans="1:13" x14ac:dyDescent="0.25">
      <c r="A571" t="s">
        <v>2069</v>
      </c>
      <c r="B571" t="s">
        <v>1066</v>
      </c>
      <c r="C571" t="s">
        <v>1032</v>
      </c>
      <c r="D571" t="s">
        <v>48</v>
      </c>
      <c r="E571" t="s">
        <v>1067</v>
      </c>
      <c r="F571" t="s">
        <v>1992</v>
      </c>
      <c r="G571" t="s">
        <v>1965</v>
      </c>
      <c r="H571" t="s">
        <v>1066</v>
      </c>
      <c r="I571">
        <v>32272.0986536374</v>
      </c>
      <c r="J571">
        <v>2</v>
      </c>
      <c r="K571" t="s">
        <v>39</v>
      </c>
      <c r="L571" t="s">
        <v>114</v>
      </c>
      <c r="M571">
        <v>6</v>
      </c>
    </row>
    <row r="572" spans="1:13" x14ac:dyDescent="0.25">
      <c r="A572" t="s">
        <v>2070</v>
      </c>
      <c r="B572" t="s">
        <v>1066</v>
      </c>
      <c r="C572" t="s">
        <v>110</v>
      </c>
      <c r="D572" t="s">
        <v>292</v>
      </c>
      <c r="E572" t="s">
        <v>1067</v>
      </c>
      <c r="F572" t="s">
        <v>1967</v>
      </c>
      <c r="G572" t="s">
        <v>1965</v>
      </c>
      <c r="H572" t="s">
        <v>1066</v>
      </c>
      <c r="I572">
        <v>3327.4026749060799</v>
      </c>
      <c r="J572">
        <v>1</v>
      </c>
      <c r="K572" t="s">
        <v>39</v>
      </c>
      <c r="L572" t="s">
        <v>114</v>
      </c>
      <c r="M572">
        <v>6</v>
      </c>
    </row>
    <row r="573" spans="1:13" x14ac:dyDescent="0.25">
      <c r="A573" t="s">
        <v>2071</v>
      </c>
      <c r="B573" t="s">
        <v>1066</v>
      </c>
      <c r="C573" t="s">
        <v>1007</v>
      </c>
      <c r="D573" t="s">
        <v>208</v>
      </c>
      <c r="E573" t="s">
        <v>1067</v>
      </c>
      <c r="F573" t="s">
        <v>2068</v>
      </c>
      <c r="G573" t="s">
        <v>1965</v>
      </c>
      <c r="H573" t="s">
        <v>1066</v>
      </c>
      <c r="I573">
        <v>32287.4184898325</v>
      </c>
      <c r="J573">
        <v>1</v>
      </c>
      <c r="K573" t="s">
        <v>39</v>
      </c>
      <c r="L573" t="s">
        <v>114</v>
      </c>
      <c r="M573">
        <v>6</v>
      </c>
    </row>
    <row r="574" spans="1:13" x14ac:dyDescent="0.25">
      <c r="A574" t="s">
        <v>2072</v>
      </c>
      <c r="B574" t="s">
        <v>1066</v>
      </c>
      <c r="C574" t="s">
        <v>540</v>
      </c>
      <c r="D574" t="s">
        <v>292</v>
      </c>
      <c r="E574" t="s">
        <v>1067</v>
      </c>
      <c r="F574" t="s">
        <v>1967</v>
      </c>
      <c r="G574" t="s">
        <v>1965</v>
      </c>
      <c r="H574" t="s">
        <v>1066</v>
      </c>
      <c r="I574">
        <v>3327.4026749060799</v>
      </c>
      <c r="J574">
        <v>1</v>
      </c>
      <c r="K574" t="s">
        <v>39</v>
      </c>
      <c r="L574" t="s">
        <v>32</v>
      </c>
      <c r="M574">
        <v>7</v>
      </c>
    </row>
    <row r="575" spans="1:13" x14ac:dyDescent="0.25">
      <c r="A575" t="s">
        <v>2073</v>
      </c>
      <c r="B575" t="s">
        <v>1066</v>
      </c>
      <c r="C575" t="s">
        <v>689</v>
      </c>
      <c r="D575" t="s">
        <v>113</v>
      </c>
      <c r="E575" t="s">
        <v>1067</v>
      </c>
      <c r="F575" t="s">
        <v>1967</v>
      </c>
      <c r="G575" t="s">
        <v>1965</v>
      </c>
      <c r="H575" t="s">
        <v>1066</v>
      </c>
      <c r="I575">
        <v>3327.4026749060799</v>
      </c>
      <c r="J575">
        <v>1</v>
      </c>
      <c r="K575" t="s">
        <v>39</v>
      </c>
      <c r="L575" t="s">
        <v>32</v>
      </c>
      <c r="M575">
        <v>7</v>
      </c>
    </row>
    <row r="576" spans="1:13" x14ac:dyDescent="0.25">
      <c r="A576" t="s">
        <v>2074</v>
      </c>
      <c r="B576" t="s">
        <v>1066</v>
      </c>
      <c r="C576" t="s">
        <v>266</v>
      </c>
      <c r="D576" t="s">
        <v>1220</v>
      </c>
      <c r="E576" t="s">
        <v>1067</v>
      </c>
      <c r="F576" t="s">
        <v>1969</v>
      </c>
      <c r="G576" t="s">
        <v>1965</v>
      </c>
      <c r="H576" t="s">
        <v>1066</v>
      </c>
      <c r="I576">
        <v>66119.751066740093</v>
      </c>
      <c r="J576">
        <v>2</v>
      </c>
      <c r="K576" t="s">
        <v>39</v>
      </c>
      <c r="L576" t="s">
        <v>114</v>
      </c>
      <c r="M576">
        <v>6</v>
      </c>
    </row>
    <row r="577" spans="1:13" x14ac:dyDescent="0.25">
      <c r="A577" t="s">
        <v>2075</v>
      </c>
      <c r="B577" t="s">
        <v>1066</v>
      </c>
      <c r="C577" t="s">
        <v>217</v>
      </c>
      <c r="D577" t="s">
        <v>489</v>
      </c>
      <c r="E577" t="s">
        <v>1067</v>
      </c>
      <c r="F577" t="s">
        <v>1967</v>
      </c>
      <c r="G577" t="s">
        <v>1965</v>
      </c>
      <c r="H577" t="s">
        <v>1066</v>
      </c>
      <c r="I577">
        <v>3327.4026749060799</v>
      </c>
      <c r="J577">
        <v>1</v>
      </c>
      <c r="K577" t="s">
        <v>39</v>
      </c>
      <c r="L577" t="s">
        <v>114</v>
      </c>
      <c r="M577">
        <v>6</v>
      </c>
    </row>
    <row r="578" spans="1:13" x14ac:dyDescent="0.25">
      <c r="A578" t="s">
        <v>2076</v>
      </c>
      <c r="B578" t="s">
        <v>1066</v>
      </c>
      <c r="C578" t="s">
        <v>597</v>
      </c>
      <c r="D578" t="s">
        <v>303</v>
      </c>
      <c r="E578" t="s">
        <v>1067</v>
      </c>
      <c r="F578" t="s">
        <v>2007</v>
      </c>
      <c r="G578" t="s">
        <v>1965</v>
      </c>
      <c r="H578" t="s">
        <v>1066</v>
      </c>
      <c r="I578">
        <v>33847.652413102704</v>
      </c>
      <c r="J578">
        <v>2</v>
      </c>
      <c r="K578" t="s">
        <v>39</v>
      </c>
      <c r="L578" t="s">
        <v>114</v>
      </c>
      <c r="M578">
        <v>6</v>
      </c>
    </row>
    <row r="579" spans="1:13" x14ac:dyDescent="0.25">
      <c r="A579" t="s">
        <v>2077</v>
      </c>
      <c r="B579" t="s">
        <v>1066</v>
      </c>
      <c r="C579" t="s">
        <v>305</v>
      </c>
      <c r="D579" t="s">
        <v>489</v>
      </c>
      <c r="E579" t="s">
        <v>1067</v>
      </c>
      <c r="F579" t="s">
        <v>1981</v>
      </c>
      <c r="G579" t="s">
        <v>1965</v>
      </c>
      <c r="H579" t="s">
        <v>1066</v>
      </c>
      <c r="I579">
        <v>140812.85848012599</v>
      </c>
      <c r="J579">
        <v>1</v>
      </c>
      <c r="K579" t="s">
        <v>20</v>
      </c>
      <c r="L579" t="s">
        <v>114</v>
      </c>
      <c r="M579">
        <v>6</v>
      </c>
    </row>
    <row r="580" spans="1:13" x14ac:dyDescent="0.25">
      <c r="A580" t="s">
        <v>2078</v>
      </c>
      <c r="B580" t="s">
        <v>1066</v>
      </c>
      <c r="C580" t="s">
        <v>1043</v>
      </c>
      <c r="D580" t="s">
        <v>29</v>
      </c>
      <c r="E580" t="s">
        <v>1067</v>
      </c>
      <c r="F580" t="s">
        <v>1969</v>
      </c>
      <c r="G580" t="s">
        <v>1965</v>
      </c>
      <c r="H580" t="s">
        <v>1066</v>
      </c>
      <c r="I580">
        <v>66119.751066740093</v>
      </c>
      <c r="J580">
        <v>2</v>
      </c>
      <c r="K580" t="s">
        <v>39</v>
      </c>
      <c r="L580" t="s">
        <v>114</v>
      </c>
      <c r="M580">
        <v>6</v>
      </c>
    </row>
    <row r="581" spans="1:13" x14ac:dyDescent="0.25">
      <c r="A581" t="s">
        <v>2079</v>
      </c>
      <c r="B581" t="s">
        <v>1066</v>
      </c>
      <c r="C581" t="s">
        <v>890</v>
      </c>
      <c r="D581" t="s">
        <v>630</v>
      </c>
      <c r="E581" t="s">
        <v>1067</v>
      </c>
      <c r="F581" t="s">
        <v>2080</v>
      </c>
      <c r="G581" t="s">
        <v>1965</v>
      </c>
      <c r="H581" t="s">
        <v>1066</v>
      </c>
      <c r="I581">
        <v>72546.522543896193</v>
      </c>
      <c r="J581">
        <v>1</v>
      </c>
      <c r="K581" t="s">
        <v>39</v>
      </c>
      <c r="L581" t="s">
        <v>114</v>
      </c>
      <c r="M581">
        <v>6</v>
      </c>
    </row>
    <row r="582" spans="1:13" x14ac:dyDescent="0.25">
      <c r="A582" t="s">
        <v>2081</v>
      </c>
      <c r="B582" t="s">
        <v>1066</v>
      </c>
      <c r="C582" t="s">
        <v>1045</v>
      </c>
      <c r="D582" t="s">
        <v>207</v>
      </c>
      <c r="E582" t="s">
        <v>1067</v>
      </c>
      <c r="F582" t="s">
        <v>2048</v>
      </c>
      <c r="G582" t="s">
        <v>1965</v>
      </c>
      <c r="H582" t="s">
        <v>1066</v>
      </c>
      <c r="I582">
        <v>140840.57236101801</v>
      </c>
      <c r="J582">
        <v>2</v>
      </c>
      <c r="K582" t="s">
        <v>20</v>
      </c>
      <c r="L582" t="s">
        <v>114</v>
      </c>
      <c r="M582">
        <v>6</v>
      </c>
    </row>
    <row r="583" spans="1:13" x14ac:dyDescent="0.25">
      <c r="A583" t="s">
        <v>2082</v>
      </c>
      <c r="B583" t="s">
        <v>1066</v>
      </c>
      <c r="C583" t="s">
        <v>1152</v>
      </c>
      <c r="D583" t="s">
        <v>630</v>
      </c>
      <c r="E583" t="s">
        <v>1067</v>
      </c>
      <c r="F583" t="s">
        <v>1990</v>
      </c>
      <c r="G583" t="s">
        <v>1965</v>
      </c>
      <c r="H583" t="s">
        <v>1066</v>
      </c>
      <c r="I583">
        <v>33915.023607245901</v>
      </c>
      <c r="J583">
        <v>1</v>
      </c>
      <c r="K583" t="s">
        <v>39</v>
      </c>
      <c r="L583" t="s">
        <v>114</v>
      </c>
      <c r="M583">
        <v>6</v>
      </c>
    </row>
    <row r="584" spans="1:13" x14ac:dyDescent="0.25">
      <c r="A584" t="s">
        <v>2083</v>
      </c>
      <c r="B584" t="s">
        <v>1066</v>
      </c>
      <c r="C584" t="s">
        <v>1047</v>
      </c>
      <c r="D584" t="s">
        <v>682</v>
      </c>
      <c r="E584" t="s">
        <v>1067</v>
      </c>
      <c r="F584" t="s">
        <v>2051</v>
      </c>
      <c r="G584" t="s">
        <v>1965</v>
      </c>
      <c r="H584" t="s">
        <v>1066</v>
      </c>
      <c r="I584">
        <v>39465.480241152603</v>
      </c>
      <c r="J584">
        <v>2</v>
      </c>
      <c r="K584" t="s">
        <v>31</v>
      </c>
      <c r="L584" t="s">
        <v>114</v>
      </c>
      <c r="M584">
        <v>6</v>
      </c>
    </row>
    <row r="585" spans="1:13" x14ac:dyDescent="0.25">
      <c r="A585" t="s">
        <v>2084</v>
      </c>
      <c r="B585" t="s">
        <v>1066</v>
      </c>
      <c r="C585" t="s">
        <v>1154</v>
      </c>
      <c r="D585" t="s">
        <v>87</v>
      </c>
      <c r="E585" t="s">
        <v>1067</v>
      </c>
      <c r="F585" t="s">
        <v>1994</v>
      </c>
      <c r="G585" t="s">
        <v>1965</v>
      </c>
      <c r="H585" t="s">
        <v>1066</v>
      </c>
      <c r="I585">
        <v>3426.9105743433502</v>
      </c>
      <c r="J585">
        <v>1</v>
      </c>
      <c r="K585" t="s">
        <v>39</v>
      </c>
      <c r="L585" t="s">
        <v>114</v>
      </c>
      <c r="M585">
        <v>6</v>
      </c>
    </row>
    <row r="586" spans="1:13" x14ac:dyDescent="0.25">
      <c r="A586" t="s">
        <v>2085</v>
      </c>
      <c r="B586" t="s">
        <v>1066</v>
      </c>
      <c r="C586" t="s">
        <v>1226</v>
      </c>
      <c r="D586" t="s">
        <v>524</v>
      </c>
      <c r="E586" t="s">
        <v>1067</v>
      </c>
      <c r="F586" t="s">
        <v>2051</v>
      </c>
      <c r="G586" t="s">
        <v>1965</v>
      </c>
      <c r="H586" t="s">
        <v>1066</v>
      </c>
      <c r="I586">
        <v>39465.480241152603</v>
      </c>
      <c r="J586">
        <v>2</v>
      </c>
      <c r="K586" t="s">
        <v>31</v>
      </c>
      <c r="L586" t="s">
        <v>114</v>
      </c>
      <c r="M586">
        <v>6</v>
      </c>
    </row>
    <row r="587" spans="1:13" x14ac:dyDescent="0.25">
      <c r="A587" t="s">
        <v>2086</v>
      </c>
      <c r="B587" t="s">
        <v>1066</v>
      </c>
      <c r="C587" t="s">
        <v>1157</v>
      </c>
      <c r="D587" t="s">
        <v>527</v>
      </c>
      <c r="E587" t="s">
        <v>1067</v>
      </c>
      <c r="F587" t="s">
        <v>1990</v>
      </c>
      <c r="G587" t="s">
        <v>1965</v>
      </c>
      <c r="H587" t="s">
        <v>1066</v>
      </c>
      <c r="I587">
        <v>33915.023607245901</v>
      </c>
      <c r="J587">
        <v>1</v>
      </c>
      <c r="K587" t="s">
        <v>31</v>
      </c>
      <c r="L587" t="s">
        <v>114</v>
      </c>
      <c r="M587">
        <v>6</v>
      </c>
    </row>
    <row r="588" spans="1:13" x14ac:dyDescent="0.25">
      <c r="A588" t="s">
        <v>2087</v>
      </c>
      <c r="B588" t="s">
        <v>1066</v>
      </c>
      <c r="C588" t="s">
        <v>268</v>
      </c>
      <c r="D588" t="s">
        <v>29</v>
      </c>
      <c r="E588" t="s">
        <v>1067</v>
      </c>
      <c r="F588" t="s">
        <v>1969</v>
      </c>
      <c r="G588" t="s">
        <v>1965</v>
      </c>
      <c r="H588" t="s">
        <v>1066</v>
      </c>
      <c r="I588">
        <v>66119.751066740093</v>
      </c>
      <c r="J588">
        <v>2</v>
      </c>
      <c r="K588" t="s">
        <v>39</v>
      </c>
      <c r="L588" t="s">
        <v>32</v>
      </c>
      <c r="M588">
        <v>7</v>
      </c>
    </row>
    <row r="589" spans="1:13" x14ac:dyDescent="0.25">
      <c r="A589" t="s">
        <v>2088</v>
      </c>
      <c r="B589" t="s">
        <v>1066</v>
      </c>
      <c r="C589" t="s">
        <v>116</v>
      </c>
      <c r="D589" t="s">
        <v>489</v>
      </c>
      <c r="E589" t="s">
        <v>1067</v>
      </c>
      <c r="F589" t="s">
        <v>1967</v>
      </c>
      <c r="G589" t="s">
        <v>1965</v>
      </c>
      <c r="H589" t="s">
        <v>1066</v>
      </c>
      <c r="I589">
        <v>3327.4026749060799</v>
      </c>
      <c r="J589">
        <v>1</v>
      </c>
      <c r="K589" t="s">
        <v>39</v>
      </c>
      <c r="L589" t="s">
        <v>32</v>
      </c>
      <c r="M589">
        <v>7</v>
      </c>
    </row>
    <row r="590" spans="1:13" x14ac:dyDescent="0.25">
      <c r="A590" t="s">
        <v>2089</v>
      </c>
      <c r="B590" t="s">
        <v>1066</v>
      </c>
      <c r="C590" t="s">
        <v>27</v>
      </c>
      <c r="D590" t="s">
        <v>207</v>
      </c>
      <c r="E590" t="s">
        <v>1067</v>
      </c>
      <c r="F590" t="s">
        <v>2048</v>
      </c>
      <c r="G590" t="s">
        <v>1965</v>
      </c>
      <c r="H590" t="s">
        <v>1066</v>
      </c>
      <c r="I590">
        <v>140840.57236101801</v>
      </c>
      <c r="J590">
        <v>2</v>
      </c>
      <c r="K590" t="s">
        <v>20</v>
      </c>
      <c r="L590" t="s">
        <v>32</v>
      </c>
      <c r="M590">
        <v>7</v>
      </c>
    </row>
    <row r="591" spans="1:13" x14ac:dyDescent="0.25">
      <c r="A591" t="s">
        <v>2090</v>
      </c>
      <c r="B591" t="s">
        <v>1066</v>
      </c>
      <c r="C591" t="s">
        <v>119</v>
      </c>
      <c r="D591" t="s">
        <v>489</v>
      </c>
      <c r="E591" t="s">
        <v>1067</v>
      </c>
      <c r="F591" t="s">
        <v>1981</v>
      </c>
      <c r="G591" t="s">
        <v>1965</v>
      </c>
      <c r="H591" t="s">
        <v>1066</v>
      </c>
      <c r="I591">
        <v>140812.85848012599</v>
      </c>
      <c r="J591">
        <v>1</v>
      </c>
      <c r="K591" t="s">
        <v>20</v>
      </c>
      <c r="L591" t="s">
        <v>32</v>
      </c>
      <c r="M591">
        <v>7</v>
      </c>
    </row>
    <row r="592" spans="1:13" x14ac:dyDescent="0.25">
      <c r="A592" t="s">
        <v>2091</v>
      </c>
      <c r="B592" t="s">
        <v>1066</v>
      </c>
      <c r="C592" t="s">
        <v>274</v>
      </c>
      <c r="D592" t="s">
        <v>682</v>
      </c>
      <c r="E592" t="s">
        <v>1067</v>
      </c>
      <c r="F592" t="s">
        <v>2051</v>
      </c>
      <c r="G592" t="s">
        <v>1965</v>
      </c>
      <c r="H592" t="s">
        <v>1066</v>
      </c>
      <c r="I592">
        <v>39465.480241152603</v>
      </c>
      <c r="J592">
        <v>2</v>
      </c>
      <c r="K592" t="s">
        <v>31</v>
      </c>
      <c r="L592" t="s">
        <v>32</v>
      </c>
      <c r="M592">
        <v>7</v>
      </c>
    </row>
    <row r="593" spans="1:13" x14ac:dyDescent="0.25">
      <c r="A593" t="s">
        <v>2092</v>
      </c>
      <c r="B593" t="s">
        <v>1066</v>
      </c>
      <c r="C593" t="s">
        <v>546</v>
      </c>
      <c r="D593" t="s">
        <v>630</v>
      </c>
      <c r="E593" t="s">
        <v>1067</v>
      </c>
      <c r="F593" t="s">
        <v>2080</v>
      </c>
      <c r="G593" t="s">
        <v>1965</v>
      </c>
      <c r="H593" t="s">
        <v>1066</v>
      </c>
      <c r="I593">
        <v>72546.522543896193</v>
      </c>
      <c r="J593">
        <v>1</v>
      </c>
      <c r="K593" t="s">
        <v>39</v>
      </c>
      <c r="L593" t="s">
        <v>32</v>
      </c>
      <c r="M593">
        <v>7</v>
      </c>
    </row>
    <row r="594" spans="1:13" x14ac:dyDescent="0.25">
      <c r="A594" t="s">
        <v>2093</v>
      </c>
      <c r="B594" t="s">
        <v>1066</v>
      </c>
      <c r="C594" t="s">
        <v>602</v>
      </c>
      <c r="D594" t="s">
        <v>632</v>
      </c>
      <c r="E594" t="s">
        <v>1067</v>
      </c>
      <c r="F594" t="s">
        <v>1969</v>
      </c>
      <c r="G594" t="s">
        <v>1965</v>
      </c>
      <c r="H594" t="s">
        <v>1066</v>
      </c>
      <c r="I594">
        <v>66119.751066740093</v>
      </c>
      <c r="J594">
        <v>2</v>
      </c>
      <c r="K594" t="s">
        <v>39</v>
      </c>
      <c r="L594" t="s">
        <v>32</v>
      </c>
      <c r="M594">
        <v>7</v>
      </c>
    </row>
    <row r="595" spans="1:13" x14ac:dyDescent="0.25">
      <c r="A595" t="s">
        <v>2094</v>
      </c>
      <c r="B595" t="s">
        <v>1066</v>
      </c>
      <c r="C595" t="s">
        <v>548</v>
      </c>
      <c r="D595" t="s">
        <v>630</v>
      </c>
      <c r="E595" t="s">
        <v>1067</v>
      </c>
      <c r="F595" t="s">
        <v>2046</v>
      </c>
      <c r="G595" t="s">
        <v>1965</v>
      </c>
      <c r="H595" t="s">
        <v>1066</v>
      </c>
      <c r="I595">
        <v>66202.442097078398</v>
      </c>
      <c r="J595">
        <v>1</v>
      </c>
      <c r="K595" t="s">
        <v>39</v>
      </c>
      <c r="L595" t="s">
        <v>32</v>
      </c>
      <c r="M595">
        <v>7</v>
      </c>
    </row>
    <row r="596" spans="1:13" x14ac:dyDescent="0.25">
      <c r="A596" t="s">
        <v>2095</v>
      </c>
      <c r="B596" t="s">
        <v>1066</v>
      </c>
      <c r="C596" t="s">
        <v>604</v>
      </c>
      <c r="D596" t="s">
        <v>710</v>
      </c>
      <c r="E596" t="s">
        <v>1067</v>
      </c>
      <c r="F596" t="s">
        <v>2057</v>
      </c>
      <c r="G596" t="s">
        <v>1965</v>
      </c>
      <c r="H596" t="s">
        <v>1066</v>
      </c>
      <c r="I596">
        <v>3282.2415602401602</v>
      </c>
      <c r="J596">
        <v>2</v>
      </c>
      <c r="K596" t="s">
        <v>39</v>
      </c>
      <c r="L596" t="s">
        <v>32</v>
      </c>
      <c r="M596">
        <v>7</v>
      </c>
    </row>
    <row r="597" spans="1:13" x14ac:dyDescent="0.25">
      <c r="A597" t="s">
        <v>2096</v>
      </c>
      <c r="B597" t="s">
        <v>1066</v>
      </c>
      <c r="C597" t="s">
        <v>552</v>
      </c>
      <c r="D597" t="s">
        <v>87</v>
      </c>
      <c r="E597" t="s">
        <v>1067</v>
      </c>
      <c r="F597" t="s">
        <v>1994</v>
      </c>
      <c r="G597" t="s">
        <v>1965</v>
      </c>
      <c r="H597" t="s">
        <v>1066</v>
      </c>
      <c r="I597">
        <v>3426.9105743433502</v>
      </c>
      <c r="J597">
        <v>1</v>
      </c>
      <c r="K597" t="s">
        <v>39</v>
      </c>
      <c r="L597" t="s">
        <v>32</v>
      </c>
      <c r="M597">
        <v>7</v>
      </c>
    </row>
    <row r="598" spans="1:13" x14ac:dyDescent="0.25">
      <c r="A598" t="s">
        <v>2097</v>
      </c>
      <c r="B598" t="s">
        <v>1066</v>
      </c>
      <c r="C598" t="s">
        <v>1164</v>
      </c>
      <c r="D598" t="s">
        <v>214</v>
      </c>
      <c r="E598" t="s">
        <v>1067</v>
      </c>
      <c r="F598" t="s">
        <v>2046</v>
      </c>
      <c r="G598" t="s">
        <v>1965</v>
      </c>
      <c r="H598" t="s">
        <v>1066</v>
      </c>
      <c r="I598">
        <v>66202.442097078398</v>
      </c>
      <c r="J598">
        <v>1</v>
      </c>
      <c r="K598" t="s">
        <v>39</v>
      </c>
      <c r="L598" t="s">
        <v>32</v>
      </c>
      <c r="M598">
        <v>7</v>
      </c>
    </row>
    <row r="599" spans="1:13" x14ac:dyDescent="0.25">
      <c r="A599" t="s">
        <v>2098</v>
      </c>
      <c r="B599" t="s">
        <v>1066</v>
      </c>
      <c r="C599" t="s">
        <v>1166</v>
      </c>
      <c r="D599" t="s">
        <v>215</v>
      </c>
      <c r="E599" t="s">
        <v>1067</v>
      </c>
      <c r="F599" t="s">
        <v>1994</v>
      </c>
      <c r="G599" t="s">
        <v>1965</v>
      </c>
      <c r="H599" t="s">
        <v>1066</v>
      </c>
      <c r="I599">
        <v>3426.9105743433502</v>
      </c>
      <c r="J599">
        <v>1</v>
      </c>
      <c r="K599" t="s">
        <v>39</v>
      </c>
      <c r="L599" t="s">
        <v>32</v>
      </c>
      <c r="M599">
        <v>7</v>
      </c>
    </row>
    <row r="600" spans="1:13" x14ac:dyDescent="0.25">
      <c r="A600" t="s">
        <v>2099</v>
      </c>
      <c r="B600" t="s">
        <v>1234</v>
      </c>
      <c r="C600" t="s">
        <v>23</v>
      </c>
      <c r="D600" t="s">
        <v>233</v>
      </c>
      <c r="E600" t="s">
        <v>1235</v>
      </c>
      <c r="F600" t="s">
        <v>1423</v>
      </c>
      <c r="G600" t="s">
        <v>2100</v>
      </c>
      <c r="H600" t="s">
        <v>1234</v>
      </c>
      <c r="I600">
        <v>32279.172955071299</v>
      </c>
      <c r="J600">
        <v>2</v>
      </c>
      <c r="K600" t="s">
        <v>402</v>
      </c>
      <c r="L600" t="s">
        <v>21</v>
      </c>
      <c r="M600" t="s">
        <v>1398</v>
      </c>
    </row>
    <row r="601" spans="1:13" x14ac:dyDescent="0.25">
      <c r="A601" t="s">
        <v>2101</v>
      </c>
      <c r="B601" t="s">
        <v>1234</v>
      </c>
      <c r="C601" t="s">
        <v>14</v>
      </c>
      <c r="D601" t="s">
        <v>188</v>
      </c>
      <c r="E601" t="s">
        <v>1235</v>
      </c>
      <c r="F601" t="s">
        <v>1438</v>
      </c>
      <c r="G601" t="s">
        <v>2100</v>
      </c>
      <c r="H601" t="s">
        <v>1234</v>
      </c>
      <c r="I601">
        <v>3348.3996748985001</v>
      </c>
      <c r="J601">
        <v>1</v>
      </c>
      <c r="K601" t="s">
        <v>402</v>
      </c>
      <c r="L601" t="s">
        <v>21</v>
      </c>
      <c r="M601" t="s">
        <v>1398</v>
      </c>
    </row>
    <row r="602" spans="1:13" x14ac:dyDescent="0.25">
      <c r="A602" t="s">
        <v>2102</v>
      </c>
      <c r="B602" t="s">
        <v>1234</v>
      </c>
      <c r="C602" t="s">
        <v>130</v>
      </c>
      <c r="D602" t="s">
        <v>233</v>
      </c>
      <c r="E602" t="s">
        <v>1235</v>
      </c>
      <c r="F602" t="s">
        <v>1413</v>
      </c>
      <c r="G602" t="s">
        <v>2100</v>
      </c>
      <c r="H602" t="s">
        <v>1234</v>
      </c>
      <c r="I602">
        <v>56174.844885739498</v>
      </c>
      <c r="J602">
        <v>2</v>
      </c>
      <c r="K602" t="s">
        <v>402</v>
      </c>
      <c r="L602" t="s">
        <v>21</v>
      </c>
      <c r="M602" t="s">
        <v>1398</v>
      </c>
    </row>
    <row r="603" spans="1:13" x14ac:dyDescent="0.25">
      <c r="A603" t="s">
        <v>2103</v>
      </c>
      <c r="B603" t="s">
        <v>1234</v>
      </c>
      <c r="C603" t="s">
        <v>41</v>
      </c>
      <c r="D603" t="s">
        <v>1237</v>
      </c>
      <c r="E603" t="s">
        <v>1235</v>
      </c>
      <c r="F603" t="s">
        <v>1421</v>
      </c>
      <c r="G603" t="s">
        <v>2100</v>
      </c>
      <c r="H603" t="s">
        <v>1234</v>
      </c>
      <c r="I603">
        <v>32264.491554125601</v>
      </c>
      <c r="J603">
        <v>1</v>
      </c>
      <c r="K603" t="s">
        <v>402</v>
      </c>
      <c r="L603" t="s">
        <v>21</v>
      </c>
      <c r="M603" t="s">
        <v>1398</v>
      </c>
    </row>
    <row r="604" spans="1:13" x14ac:dyDescent="0.25">
      <c r="A604" t="s">
        <v>2104</v>
      </c>
      <c r="B604" t="s">
        <v>1234</v>
      </c>
      <c r="C604" t="s">
        <v>135</v>
      </c>
      <c r="D604" t="s">
        <v>233</v>
      </c>
      <c r="E604" t="s">
        <v>1235</v>
      </c>
      <c r="F604" t="s">
        <v>1410</v>
      </c>
      <c r="G604" t="s">
        <v>2100</v>
      </c>
      <c r="H604" t="s">
        <v>1234</v>
      </c>
      <c r="I604">
        <v>49537.290794461798</v>
      </c>
      <c r="J604">
        <v>2</v>
      </c>
      <c r="K604" t="s">
        <v>402</v>
      </c>
      <c r="L604" t="s">
        <v>21</v>
      </c>
      <c r="M604" t="s">
        <v>1398</v>
      </c>
    </row>
    <row r="605" spans="1:13" x14ac:dyDescent="0.25">
      <c r="A605" t="s">
        <v>2105</v>
      </c>
      <c r="B605" t="s">
        <v>1234</v>
      </c>
      <c r="C605" t="s">
        <v>46</v>
      </c>
      <c r="D605" t="s">
        <v>158</v>
      </c>
      <c r="E605" t="s">
        <v>1235</v>
      </c>
      <c r="F605" t="s">
        <v>1421</v>
      </c>
      <c r="G605" t="s">
        <v>2100</v>
      </c>
      <c r="H605" t="s">
        <v>1234</v>
      </c>
      <c r="I605">
        <v>32264.491554125601</v>
      </c>
      <c r="J605">
        <v>1</v>
      </c>
      <c r="K605" t="s">
        <v>402</v>
      </c>
      <c r="L605" t="s">
        <v>21</v>
      </c>
      <c r="M605" t="s">
        <v>1398</v>
      </c>
    </row>
    <row r="606" spans="1:13" x14ac:dyDescent="0.25">
      <c r="A606" t="s">
        <v>2106</v>
      </c>
      <c r="B606" t="s">
        <v>1234</v>
      </c>
      <c r="C606" t="s">
        <v>139</v>
      </c>
      <c r="D606" t="s">
        <v>462</v>
      </c>
      <c r="E606" t="s">
        <v>1235</v>
      </c>
      <c r="F606" t="s">
        <v>1402</v>
      </c>
      <c r="G606" t="s">
        <v>2100</v>
      </c>
      <c r="H606" t="s">
        <v>1234</v>
      </c>
      <c r="I606">
        <v>6112.9990497710196</v>
      </c>
      <c r="J606">
        <v>2</v>
      </c>
      <c r="K606" t="s">
        <v>402</v>
      </c>
      <c r="L606" t="s">
        <v>21</v>
      </c>
      <c r="M606" t="s">
        <v>1398</v>
      </c>
    </row>
    <row r="607" spans="1:13" x14ac:dyDescent="0.25">
      <c r="A607" t="s">
        <v>2107</v>
      </c>
      <c r="B607" t="s">
        <v>1234</v>
      </c>
      <c r="C607" t="s">
        <v>142</v>
      </c>
      <c r="D607" t="s">
        <v>462</v>
      </c>
      <c r="E607" t="s">
        <v>1235</v>
      </c>
      <c r="F607" t="s">
        <v>1402</v>
      </c>
      <c r="G607" t="s">
        <v>2100</v>
      </c>
      <c r="H607" t="s">
        <v>1234</v>
      </c>
      <c r="I607">
        <v>6112.9990497710196</v>
      </c>
      <c r="J607">
        <v>2</v>
      </c>
      <c r="K607" t="s">
        <v>402</v>
      </c>
      <c r="L607" t="s">
        <v>21</v>
      </c>
      <c r="M607" t="s">
        <v>1442</v>
      </c>
    </row>
    <row r="608" spans="1:13" x14ac:dyDescent="0.25">
      <c r="A608" t="s">
        <v>2108</v>
      </c>
      <c r="B608" t="s">
        <v>1234</v>
      </c>
      <c r="C608" t="s">
        <v>145</v>
      </c>
      <c r="D608" t="s">
        <v>462</v>
      </c>
      <c r="E608" t="s">
        <v>1235</v>
      </c>
      <c r="F608" t="s">
        <v>1396</v>
      </c>
      <c r="G608" t="s">
        <v>2100</v>
      </c>
      <c r="H608" t="s">
        <v>1234</v>
      </c>
      <c r="I608">
        <v>6977.9132788929301</v>
      </c>
      <c r="J608">
        <v>2</v>
      </c>
      <c r="K608" t="s">
        <v>402</v>
      </c>
      <c r="L608" t="s">
        <v>21</v>
      </c>
      <c r="M608" t="s">
        <v>1532</v>
      </c>
    </row>
    <row r="609" spans="1:13" x14ac:dyDescent="0.25">
      <c r="A609" t="s">
        <v>2109</v>
      </c>
      <c r="B609" t="s">
        <v>1234</v>
      </c>
      <c r="C609" t="s">
        <v>149</v>
      </c>
      <c r="D609" t="s">
        <v>462</v>
      </c>
      <c r="E609" t="s">
        <v>1235</v>
      </c>
      <c r="F609" t="s">
        <v>1396</v>
      </c>
      <c r="G609" t="s">
        <v>2100</v>
      </c>
      <c r="H609" t="s">
        <v>1234</v>
      </c>
      <c r="I609">
        <v>6977.9132788929301</v>
      </c>
      <c r="J609">
        <v>2</v>
      </c>
      <c r="K609" t="s">
        <v>31</v>
      </c>
      <c r="L609" t="s">
        <v>21</v>
      </c>
      <c r="M609" t="s">
        <v>1417</v>
      </c>
    </row>
    <row r="610" spans="1:13" x14ac:dyDescent="0.25">
      <c r="A610" t="s">
        <v>2110</v>
      </c>
      <c r="B610" t="s">
        <v>1234</v>
      </c>
      <c r="C610" t="s">
        <v>152</v>
      </c>
      <c r="D610" t="s">
        <v>1254</v>
      </c>
      <c r="E610" t="s">
        <v>1235</v>
      </c>
      <c r="F610" t="s">
        <v>1497</v>
      </c>
      <c r="G610" t="s">
        <v>2100</v>
      </c>
      <c r="H610" t="s">
        <v>1234</v>
      </c>
      <c r="I610">
        <v>3289.15441637913</v>
      </c>
      <c r="J610">
        <v>2</v>
      </c>
      <c r="K610" t="s">
        <v>402</v>
      </c>
      <c r="L610" t="s">
        <v>21</v>
      </c>
      <c r="M610" t="s">
        <v>1426</v>
      </c>
    </row>
    <row r="611" spans="1:13" x14ac:dyDescent="0.25">
      <c r="A611" t="s">
        <v>2111</v>
      </c>
      <c r="B611" t="s">
        <v>1234</v>
      </c>
      <c r="C611" t="s">
        <v>156</v>
      </c>
      <c r="D611" t="s">
        <v>81</v>
      </c>
      <c r="E611" t="s">
        <v>1235</v>
      </c>
      <c r="F611" t="s">
        <v>1497</v>
      </c>
      <c r="G611" t="s">
        <v>2100</v>
      </c>
      <c r="H611" t="s">
        <v>1234</v>
      </c>
      <c r="I611">
        <v>3289.15441637913</v>
      </c>
      <c r="J611">
        <v>2</v>
      </c>
      <c r="K611" t="s">
        <v>402</v>
      </c>
      <c r="L611" t="s">
        <v>21</v>
      </c>
      <c r="M611" t="s">
        <v>1417</v>
      </c>
    </row>
    <row r="612" spans="1:13" x14ac:dyDescent="0.25">
      <c r="A612" t="s">
        <v>2112</v>
      </c>
      <c r="B612" t="s">
        <v>1234</v>
      </c>
      <c r="C612" t="s">
        <v>665</v>
      </c>
      <c r="D612" t="s">
        <v>628</v>
      </c>
      <c r="E612" t="s">
        <v>1235</v>
      </c>
      <c r="F612" t="s">
        <v>1423</v>
      </c>
      <c r="G612" t="s">
        <v>2100</v>
      </c>
      <c r="H612" t="s">
        <v>1234</v>
      </c>
      <c r="I612">
        <v>32279.172955071299</v>
      </c>
      <c r="J612">
        <v>2</v>
      </c>
      <c r="K612" t="s">
        <v>402</v>
      </c>
      <c r="L612" t="s">
        <v>21</v>
      </c>
      <c r="M612" t="s">
        <v>1442</v>
      </c>
    </row>
    <row r="613" spans="1:13" x14ac:dyDescent="0.25">
      <c r="A613" t="s">
        <v>2113</v>
      </c>
      <c r="B613" t="s">
        <v>1234</v>
      </c>
      <c r="C613" t="s">
        <v>106</v>
      </c>
      <c r="D613" t="s">
        <v>636</v>
      </c>
      <c r="E613" t="s">
        <v>1235</v>
      </c>
      <c r="F613" t="s">
        <v>1421</v>
      </c>
      <c r="G613" t="s">
        <v>2100</v>
      </c>
      <c r="H613" t="s">
        <v>1234</v>
      </c>
      <c r="I613">
        <v>32264.491554125601</v>
      </c>
      <c r="J613">
        <v>1</v>
      </c>
      <c r="K613" t="s">
        <v>402</v>
      </c>
      <c r="L613" t="s">
        <v>21</v>
      </c>
      <c r="M613" t="s">
        <v>1442</v>
      </c>
    </row>
    <row r="614" spans="1:13" x14ac:dyDescent="0.25">
      <c r="A614" t="s">
        <v>2114</v>
      </c>
      <c r="B614" t="s">
        <v>1234</v>
      </c>
      <c r="C614" t="s">
        <v>594</v>
      </c>
      <c r="D614" t="s">
        <v>642</v>
      </c>
      <c r="E614" t="s">
        <v>1235</v>
      </c>
      <c r="F614" t="s">
        <v>1423</v>
      </c>
      <c r="G614" t="s">
        <v>2100</v>
      </c>
      <c r="H614" t="s">
        <v>1234</v>
      </c>
      <c r="I614">
        <v>32279.172955071299</v>
      </c>
      <c r="J614">
        <v>2</v>
      </c>
      <c r="K614" t="s">
        <v>39</v>
      </c>
      <c r="L614" t="s">
        <v>32</v>
      </c>
      <c r="M614">
        <v>7</v>
      </c>
    </row>
    <row r="615" spans="1:13" x14ac:dyDescent="0.25">
      <c r="A615" t="s">
        <v>2115</v>
      </c>
      <c r="B615" t="s">
        <v>1234</v>
      </c>
      <c r="C615" t="s">
        <v>540</v>
      </c>
      <c r="D615" t="s">
        <v>1141</v>
      </c>
      <c r="E615" t="s">
        <v>1235</v>
      </c>
      <c r="F615" t="s">
        <v>1421</v>
      </c>
      <c r="G615" t="s">
        <v>2100</v>
      </c>
      <c r="H615" t="s">
        <v>1234</v>
      </c>
      <c r="I615">
        <v>32264.491554125601</v>
      </c>
      <c r="J615">
        <v>1</v>
      </c>
      <c r="K615" t="s">
        <v>39</v>
      </c>
      <c r="L615" t="s">
        <v>32</v>
      </c>
      <c r="M615">
        <v>7</v>
      </c>
    </row>
    <row r="616" spans="1:13" x14ac:dyDescent="0.25">
      <c r="A616" t="s">
        <v>2116</v>
      </c>
      <c r="B616" t="s">
        <v>1234</v>
      </c>
      <c r="C616" t="s">
        <v>709</v>
      </c>
      <c r="D616" t="s">
        <v>18</v>
      </c>
      <c r="E616" t="s">
        <v>1235</v>
      </c>
      <c r="F616" t="s">
        <v>1423</v>
      </c>
      <c r="G616" t="s">
        <v>2100</v>
      </c>
      <c r="H616" t="s">
        <v>1234</v>
      </c>
      <c r="I616">
        <v>32279.172955071299</v>
      </c>
      <c r="J616">
        <v>2</v>
      </c>
      <c r="K616" t="s">
        <v>39</v>
      </c>
      <c r="L616" t="s">
        <v>32</v>
      </c>
      <c r="M616">
        <v>7</v>
      </c>
    </row>
    <row r="617" spans="1:13" x14ac:dyDescent="0.25">
      <c r="A617" t="s">
        <v>2117</v>
      </c>
      <c r="B617" t="s">
        <v>1234</v>
      </c>
      <c r="C617" t="s">
        <v>689</v>
      </c>
      <c r="D617" t="s">
        <v>883</v>
      </c>
      <c r="E617" t="s">
        <v>1235</v>
      </c>
      <c r="F617" t="s">
        <v>1421</v>
      </c>
      <c r="G617" t="s">
        <v>2100</v>
      </c>
      <c r="H617" t="s">
        <v>1234</v>
      </c>
      <c r="I617">
        <v>32264.491554125601</v>
      </c>
      <c r="J617">
        <v>1</v>
      </c>
      <c r="K617" t="s">
        <v>39</v>
      </c>
      <c r="L617" t="s">
        <v>32</v>
      </c>
      <c r="M617">
        <v>7</v>
      </c>
    </row>
    <row r="618" spans="1:13" x14ac:dyDescent="0.25">
      <c r="A618" t="s">
        <v>2118</v>
      </c>
      <c r="B618" t="s">
        <v>1234</v>
      </c>
      <c r="C618" t="s">
        <v>217</v>
      </c>
      <c r="D618" t="s">
        <v>188</v>
      </c>
      <c r="E618" t="s">
        <v>1235</v>
      </c>
      <c r="F618" t="s">
        <v>1438</v>
      </c>
      <c r="G618" t="s">
        <v>2100</v>
      </c>
      <c r="H618" t="s">
        <v>1234</v>
      </c>
      <c r="I618">
        <v>3348.3996748985001</v>
      </c>
      <c r="J618">
        <v>1</v>
      </c>
      <c r="K618" t="s">
        <v>39</v>
      </c>
      <c r="L618" t="s">
        <v>114</v>
      </c>
      <c r="M618">
        <v>6</v>
      </c>
    </row>
    <row r="619" spans="1:13" x14ac:dyDescent="0.25">
      <c r="A619" t="s">
        <v>2119</v>
      </c>
      <c r="B619" t="s">
        <v>1234</v>
      </c>
      <c r="C619" t="s">
        <v>116</v>
      </c>
      <c r="D619" t="s">
        <v>188</v>
      </c>
      <c r="E619" t="s">
        <v>1235</v>
      </c>
      <c r="F619" t="s">
        <v>1438</v>
      </c>
      <c r="G619" t="s">
        <v>2100</v>
      </c>
      <c r="H619" t="s">
        <v>1234</v>
      </c>
      <c r="I619">
        <v>3348.3996748985001</v>
      </c>
      <c r="J619">
        <v>1</v>
      </c>
      <c r="K619" t="s">
        <v>39</v>
      </c>
      <c r="L619" t="s">
        <v>32</v>
      </c>
      <c r="M619">
        <v>7</v>
      </c>
    </row>
    <row r="620" spans="1:13" x14ac:dyDescent="0.25">
      <c r="A620" t="s">
        <v>2120</v>
      </c>
      <c r="B620" t="s">
        <v>1263</v>
      </c>
      <c r="C620" t="s">
        <v>23</v>
      </c>
      <c r="D620" t="s">
        <v>422</v>
      </c>
      <c r="E620" t="s">
        <v>1264</v>
      </c>
      <c r="F620" t="s">
        <v>1423</v>
      </c>
      <c r="G620" t="s">
        <v>2100</v>
      </c>
      <c r="H620" t="s">
        <v>1263</v>
      </c>
      <c r="I620">
        <v>34264.856157895898</v>
      </c>
      <c r="J620">
        <v>2</v>
      </c>
      <c r="K620" t="s">
        <v>31</v>
      </c>
      <c r="L620" t="s">
        <v>21</v>
      </c>
      <c r="M620" t="s">
        <v>1398</v>
      </c>
    </row>
    <row r="621" spans="1:13" x14ac:dyDescent="0.25">
      <c r="A621" t="s">
        <v>2121</v>
      </c>
      <c r="B621" t="s">
        <v>1263</v>
      </c>
      <c r="C621" t="s">
        <v>14</v>
      </c>
      <c r="D621" t="s">
        <v>181</v>
      </c>
      <c r="E621" t="s">
        <v>1264</v>
      </c>
      <c r="F621" t="s">
        <v>1421</v>
      </c>
      <c r="G621" t="s">
        <v>2100</v>
      </c>
      <c r="H621" t="s">
        <v>1263</v>
      </c>
      <c r="I621">
        <v>34176.4794444</v>
      </c>
      <c r="J621">
        <v>1</v>
      </c>
      <c r="K621" t="s">
        <v>20</v>
      </c>
      <c r="L621" t="s">
        <v>21</v>
      </c>
      <c r="M621" t="s">
        <v>1398</v>
      </c>
    </row>
    <row r="622" spans="1:13" x14ac:dyDescent="0.25">
      <c r="A622" t="s">
        <v>2122</v>
      </c>
      <c r="B622" t="s">
        <v>1263</v>
      </c>
      <c r="C622" t="s">
        <v>130</v>
      </c>
      <c r="D622" t="s">
        <v>450</v>
      </c>
      <c r="E622" t="s">
        <v>1264</v>
      </c>
      <c r="F622" t="s">
        <v>1402</v>
      </c>
      <c r="G622" t="s">
        <v>2100</v>
      </c>
      <c r="H622" t="s">
        <v>1263</v>
      </c>
      <c r="I622">
        <v>34264.856157895898</v>
      </c>
      <c r="J622">
        <v>2</v>
      </c>
      <c r="K622" t="s">
        <v>31</v>
      </c>
      <c r="L622" t="s">
        <v>21</v>
      </c>
      <c r="M622" t="s">
        <v>1398</v>
      </c>
    </row>
    <row r="623" spans="1:13" x14ac:dyDescent="0.25">
      <c r="A623" t="s">
        <v>2123</v>
      </c>
      <c r="B623" t="s">
        <v>1263</v>
      </c>
      <c r="C623" t="s">
        <v>41</v>
      </c>
      <c r="D623" t="s">
        <v>867</v>
      </c>
      <c r="E623" t="s">
        <v>1264</v>
      </c>
      <c r="F623" t="s">
        <v>1438</v>
      </c>
      <c r="G623" t="s">
        <v>2100</v>
      </c>
      <c r="H623" t="s">
        <v>1263</v>
      </c>
      <c r="I623">
        <v>3419.5210078664099</v>
      </c>
      <c r="J623">
        <v>1</v>
      </c>
      <c r="K623" t="s">
        <v>39</v>
      </c>
      <c r="L623" t="s">
        <v>21</v>
      </c>
      <c r="M623" t="s">
        <v>1398</v>
      </c>
    </row>
    <row r="624" spans="1:13" x14ac:dyDescent="0.25">
      <c r="A624" t="s">
        <v>2124</v>
      </c>
      <c r="B624" t="s">
        <v>1263</v>
      </c>
      <c r="C624" t="s">
        <v>135</v>
      </c>
      <c r="D624" t="s">
        <v>236</v>
      </c>
      <c r="E624" t="s">
        <v>1264</v>
      </c>
      <c r="F624" t="s">
        <v>1410</v>
      </c>
      <c r="G624" t="s">
        <v>2100</v>
      </c>
      <c r="H624" t="s">
        <v>1263</v>
      </c>
      <c r="I624">
        <v>12137.1462363969</v>
      </c>
      <c r="J624">
        <v>2</v>
      </c>
      <c r="K624" t="s">
        <v>402</v>
      </c>
      <c r="L624" t="s">
        <v>21</v>
      </c>
      <c r="M624" t="s">
        <v>1398</v>
      </c>
    </row>
    <row r="625" spans="1:13" x14ac:dyDescent="0.25">
      <c r="A625" t="s">
        <v>2125</v>
      </c>
      <c r="B625" t="s">
        <v>1263</v>
      </c>
      <c r="C625" t="s">
        <v>46</v>
      </c>
      <c r="D625" t="s">
        <v>383</v>
      </c>
      <c r="E625" t="s">
        <v>1264</v>
      </c>
      <c r="F625" t="s">
        <v>1432</v>
      </c>
      <c r="G625" t="s">
        <v>2100</v>
      </c>
      <c r="H625" t="s">
        <v>1263</v>
      </c>
      <c r="I625">
        <v>12127.742469791299</v>
      </c>
      <c r="J625">
        <v>1</v>
      </c>
      <c r="K625" t="s">
        <v>402</v>
      </c>
      <c r="L625" t="s">
        <v>21</v>
      </c>
      <c r="M625" t="s">
        <v>1470</v>
      </c>
    </row>
    <row r="626" spans="1:13" x14ac:dyDescent="0.25">
      <c r="A626" t="s">
        <v>2126</v>
      </c>
      <c r="B626" t="s">
        <v>1263</v>
      </c>
      <c r="C626" t="s">
        <v>139</v>
      </c>
      <c r="D626" t="s">
        <v>569</v>
      </c>
      <c r="E626" t="s">
        <v>1264</v>
      </c>
      <c r="F626" t="s">
        <v>1396</v>
      </c>
      <c r="G626" t="s">
        <v>2100</v>
      </c>
      <c r="H626" t="s">
        <v>1263</v>
      </c>
      <c r="I626">
        <v>37661.976868862897</v>
      </c>
      <c r="J626">
        <v>2</v>
      </c>
      <c r="K626" t="s">
        <v>20</v>
      </c>
      <c r="L626" t="s">
        <v>21</v>
      </c>
      <c r="M626" t="s">
        <v>1398</v>
      </c>
    </row>
    <row r="627" spans="1:13" x14ac:dyDescent="0.25">
      <c r="A627" t="s">
        <v>2127</v>
      </c>
      <c r="B627" t="s">
        <v>1263</v>
      </c>
      <c r="C627" t="s">
        <v>51</v>
      </c>
      <c r="D627" t="s">
        <v>348</v>
      </c>
      <c r="E627" t="s">
        <v>1264</v>
      </c>
      <c r="F627" t="s">
        <v>1432</v>
      </c>
      <c r="G627" t="s">
        <v>2100</v>
      </c>
      <c r="H627" t="s">
        <v>1263</v>
      </c>
      <c r="I627">
        <v>12127.742469791299</v>
      </c>
      <c r="J627">
        <v>1</v>
      </c>
      <c r="K627" t="s">
        <v>402</v>
      </c>
      <c r="L627" t="s">
        <v>21</v>
      </c>
      <c r="M627" t="s">
        <v>1534</v>
      </c>
    </row>
    <row r="628" spans="1:13" x14ac:dyDescent="0.25">
      <c r="A628" t="s">
        <v>2128</v>
      </c>
      <c r="B628" t="s">
        <v>1263</v>
      </c>
      <c r="C628" t="s">
        <v>142</v>
      </c>
      <c r="D628" t="s">
        <v>367</v>
      </c>
      <c r="E628" t="s">
        <v>1264</v>
      </c>
      <c r="F628" t="s">
        <v>1497</v>
      </c>
      <c r="G628" t="s">
        <v>2100</v>
      </c>
      <c r="H628" t="s">
        <v>1263</v>
      </c>
      <c r="I628">
        <v>3421.7288593231701</v>
      </c>
      <c r="J628">
        <v>2</v>
      </c>
      <c r="K628" t="s">
        <v>39</v>
      </c>
      <c r="L628" t="s">
        <v>21</v>
      </c>
      <c r="M628" t="s">
        <v>1398</v>
      </c>
    </row>
    <row r="629" spans="1:13" x14ac:dyDescent="0.25">
      <c r="A629" t="s">
        <v>2129</v>
      </c>
      <c r="B629" t="s">
        <v>1263</v>
      </c>
      <c r="C629" t="s">
        <v>54</v>
      </c>
      <c r="D629" t="s">
        <v>1273</v>
      </c>
      <c r="E629" t="s">
        <v>1264</v>
      </c>
      <c r="F629" t="s">
        <v>1421</v>
      </c>
      <c r="G629" t="s">
        <v>2100</v>
      </c>
      <c r="H629" t="s">
        <v>1263</v>
      </c>
      <c r="I629">
        <v>34176.4794444</v>
      </c>
      <c r="J629">
        <v>1</v>
      </c>
      <c r="K629" t="s">
        <v>39</v>
      </c>
      <c r="L629" t="s">
        <v>21</v>
      </c>
      <c r="M629" t="s">
        <v>1398</v>
      </c>
    </row>
    <row r="630" spans="1:13" x14ac:dyDescent="0.25">
      <c r="A630" t="s">
        <v>2130</v>
      </c>
      <c r="B630" t="s">
        <v>1263</v>
      </c>
      <c r="C630" t="s">
        <v>145</v>
      </c>
      <c r="D630" t="s">
        <v>165</v>
      </c>
      <c r="E630" t="s">
        <v>1264</v>
      </c>
      <c r="F630" t="s">
        <v>1396</v>
      </c>
      <c r="G630" t="s">
        <v>2100</v>
      </c>
      <c r="H630" t="s">
        <v>1263</v>
      </c>
      <c r="I630">
        <v>37661.976868862897</v>
      </c>
      <c r="J630">
        <v>2</v>
      </c>
      <c r="K630" t="s">
        <v>20</v>
      </c>
      <c r="L630" t="s">
        <v>21</v>
      </c>
      <c r="M630" t="s">
        <v>1398</v>
      </c>
    </row>
    <row r="631" spans="1:13" x14ac:dyDescent="0.25">
      <c r="A631" t="s">
        <v>2131</v>
      </c>
      <c r="B631" t="s">
        <v>1263</v>
      </c>
      <c r="C631" t="s">
        <v>58</v>
      </c>
      <c r="D631" t="s">
        <v>201</v>
      </c>
      <c r="E631" t="s">
        <v>1264</v>
      </c>
      <c r="F631" t="s">
        <v>1425</v>
      </c>
      <c r="G631" t="s">
        <v>2100</v>
      </c>
      <c r="H631" t="s">
        <v>1263</v>
      </c>
      <c r="I631">
        <v>34195.271957682598</v>
      </c>
      <c r="J631">
        <v>1</v>
      </c>
      <c r="K631" t="s">
        <v>31</v>
      </c>
      <c r="L631" t="s">
        <v>21</v>
      </c>
      <c r="M631" t="s">
        <v>1398</v>
      </c>
    </row>
    <row r="632" spans="1:13" x14ac:dyDescent="0.25">
      <c r="A632" t="s">
        <v>2132</v>
      </c>
      <c r="B632" t="s">
        <v>1263</v>
      </c>
      <c r="C632" t="s">
        <v>62</v>
      </c>
      <c r="D632" t="s">
        <v>201</v>
      </c>
      <c r="E632" t="s">
        <v>1264</v>
      </c>
      <c r="F632" t="s">
        <v>1415</v>
      </c>
      <c r="G632" t="s">
        <v>2100</v>
      </c>
      <c r="H632" t="s">
        <v>1263</v>
      </c>
      <c r="I632">
        <v>34195.271957682598</v>
      </c>
      <c r="J632">
        <v>1</v>
      </c>
      <c r="K632" t="s">
        <v>39</v>
      </c>
      <c r="L632" t="s">
        <v>21</v>
      </c>
      <c r="M632" t="s">
        <v>1398</v>
      </c>
    </row>
    <row r="633" spans="1:13" x14ac:dyDescent="0.25">
      <c r="A633" t="s">
        <v>2133</v>
      </c>
      <c r="B633" t="s">
        <v>1263</v>
      </c>
      <c r="C633" t="s">
        <v>66</v>
      </c>
      <c r="D633" t="s">
        <v>201</v>
      </c>
      <c r="E633" t="s">
        <v>1264</v>
      </c>
      <c r="F633" t="s">
        <v>1432</v>
      </c>
      <c r="G633" t="s">
        <v>2100</v>
      </c>
      <c r="H633" t="s">
        <v>1263</v>
      </c>
      <c r="I633">
        <v>12127.742469791299</v>
      </c>
      <c r="J633">
        <v>1</v>
      </c>
      <c r="K633" t="s">
        <v>402</v>
      </c>
      <c r="L633" t="s">
        <v>21</v>
      </c>
      <c r="M633" t="s">
        <v>1470</v>
      </c>
    </row>
    <row r="634" spans="1:13" x14ac:dyDescent="0.25">
      <c r="A634" t="s">
        <v>2134</v>
      </c>
      <c r="B634" t="s">
        <v>1263</v>
      </c>
      <c r="C634" t="s">
        <v>70</v>
      </c>
      <c r="D634" t="s">
        <v>1254</v>
      </c>
      <c r="E634" t="s">
        <v>1264</v>
      </c>
      <c r="F634" t="s">
        <v>1438</v>
      </c>
      <c r="G634" t="s">
        <v>2100</v>
      </c>
      <c r="H634" t="s">
        <v>1263</v>
      </c>
      <c r="I634">
        <v>3419.5210078664099</v>
      </c>
      <c r="J634">
        <v>1</v>
      </c>
      <c r="K634" t="s">
        <v>39</v>
      </c>
      <c r="L634" t="s">
        <v>21</v>
      </c>
      <c r="M634" t="s">
        <v>1398</v>
      </c>
    </row>
    <row r="635" spans="1:13" x14ac:dyDescent="0.25">
      <c r="A635" t="s">
        <v>2135</v>
      </c>
      <c r="B635" t="s">
        <v>1263</v>
      </c>
      <c r="C635" t="s">
        <v>73</v>
      </c>
      <c r="D635" t="s">
        <v>634</v>
      </c>
      <c r="E635" t="s">
        <v>1264</v>
      </c>
      <c r="F635" t="s">
        <v>1415</v>
      </c>
      <c r="G635" t="s">
        <v>2100</v>
      </c>
      <c r="H635" t="s">
        <v>1263</v>
      </c>
      <c r="I635">
        <v>34195.271957682598</v>
      </c>
      <c r="J635">
        <v>1</v>
      </c>
      <c r="K635" t="s">
        <v>20</v>
      </c>
      <c r="L635" t="s">
        <v>21</v>
      </c>
      <c r="M635" t="s">
        <v>1398</v>
      </c>
    </row>
    <row r="636" spans="1:13" x14ac:dyDescent="0.25">
      <c r="A636" t="s">
        <v>2136</v>
      </c>
      <c r="B636" t="s">
        <v>1263</v>
      </c>
      <c r="C636" t="s">
        <v>665</v>
      </c>
      <c r="D636" t="s">
        <v>519</v>
      </c>
      <c r="E636" t="s">
        <v>1264</v>
      </c>
      <c r="F636" t="s">
        <v>1402</v>
      </c>
      <c r="G636" t="s">
        <v>2100</v>
      </c>
      <c r="H636" t="s">
        <v>1263</v>
      </c>
      <c r="I636">
        <v>34264.856157895898</v>
      </c>
      <c r="J636">
        <v>2</v>
      </c>
      <c r="K636" t="s">
        <v>20</v>
      </c>
      <c r="L636" t="s">
        <v>21</v>
      </c>
      <c r="M636" t="s">
        <v>1442</v>
      </c>
    </row>
    <row r="637" spans="1:13" x14ac:dyDescent="0.25">
      <c r="A637" t="s">
        <v>2137</v>
      </c>
      <c r="B637" t="s">
        <v>1263</v>
      </c>
      <c r="C637" t="s">
        <v>106</v>
      </c>
      <c r="D637" t="s">
        <v>1283</v>
      </c>
      <c r="E637" t="s">
        <v>1264</v>
      </c>
      <c r="F637" t="s">
        <v>1438</v>
      </c>
      <c r="G637" t="s">
        <v>2100</v>
      </c>
      <c r="H637" t="s">
        <v>1263</v>
      </c>
      <c r="I637">
        <v>3419.5210078664099</v>
      </c>
      <c r="J637">
        <v>1</v>
      </c>
      <c r="K637" t="s">
        <v>20</v>
      </c>
      <c r="L637" t="s">
        <v>21</v>
      </c>
      <c r="M637" t="s">
        <v>1398</v>
      </c>
    </row>
    <row r="638" spans="1:13" x14ac:dyDescent="0.25">
      <c r="A638" t="s">
        <v>2138</v>
      </c>
      <c r="B638" t="s">
        <v>1263</v>
      </c>
      <c r="C638" t="s">
        <v>533</v>
      </c>
      <c r="D638" t="s">
        <v>634</v>
      </c>
      <c r="E638" t="s">
        <v>1264</v>
      </c>
      <c r="F638" t="s">
        <v>1400</v>
      </c>
      <c r="G638" t="s">
        <v>2100</v>
      </c>
      <c r="H638" t="s">
        <v>1263</v>
      </c>
      <c r="I638">
        <v>34195.271957682598</v>
      </c>
      <c r="J638">
        <v>1</v>
      </c>
      <c r="K638" t="s">
        <v>20</v>
      </c>
      <c r="L638" t="s">
        <v>21</v>
      </c>
      <c r="M638" t="s">
        <v>1442</v>
      </c>
    </row>
    <row r="639" spans="1:13" x14ac:dyDescent="0.25">
      <c r="A639" t="s">
        <v>2139</v>
      </c>
      <c r="B639" t="s">
        <v>1263</v>
      </c>
      <c r="C639" t="s">
        <v>110</v>
      </c>
      <c r="D639" t="s">
        <v>1283</v>
      </c>
      <c r="E639" t="s">
        <v>1264</v>
      </c>
      <c r="F639" t="s">
        <v>1438</v>
      </c>
      <c r="G639" t="s">
        <v>2100</v>
      </c>
      <c r="H639" t="s">
        <v>1263</v>
      </c>
      <c r="I639">
        <v>3419.5210078664099</v>
      </c>
      <c r="J639">
        <v>1</v>
      </c>
      <c r="K639" t="s">
        <v>20</v>
      </c>
      <c r="L639" t="s">
        <v>114</v>
      </c>
      <c r="M639">
        <v>6</v>
      </c>
    </row>
    <row r="640" spans="1:13" x14ac:dyDescent="0.25">
      <c r="A640" t="s">
        <v>2140</v>
      </c>
      <c r="B640" t="s">
        <v>1263</v>
      </c>
      <c r="C640" t="s">
        <v>594</v>
      </c>
      <c r="D640" t="s">
        <v>634</v>
      </c>
      <c r="E640" t="s">
        <v>1264</v>
      </c>
      <c r="F640" t="s">
        <v>1402</v>
      </c>
      <c r="G640" t="s">
        <v>2100</v>
      </c>
      <c r="H640" t="s">
        <v>1263</v>
      </c>
      <c r="I640">
        <v>34264.856157895898</v>
      </c>
      <c r="J640">
        <v>2</v>
      </c>
      <c r="K640" t="s">
        <v>20</v>
      </c>
      <c r="L640" t="s">
        <v>32</v>
      </c>
      <c r="M640">
        <v>7</v>
      </c>
    </row>
    <row r="641" spans="1:13" x14ac:dyDescent="0.25">
      <c r="A641" t="s">
        <v>2141</v>
      </c>
      <c r="B641" t="s">
        <v>1263</v>
      </c>
      <c r="C641" t="s">
        <v>540</v>
      </c>
      <c r="D641" t="s">
        <v>1283</v>
      </c>
      <c r="E641" t="s">
        <v>1264</v>
      </c>
      <c r="F641" t="s">
        <v>1438</v>
      </c>
      <c r="G641" t="s">
        <v>2100</v>
      </c>
      <c r="H641" t="s">
        <v>1263</v>
      </c>
      <c r="I641">
        <v>3419.5210078664099</v>
      </c>
      <c r="J641">
        <v>1</v>
      </c>
      <c r="K641" t="s">
        <v>20</v>
      </c>
      <c r="L641" t="s">
        <v>32</v>
      </c>
      <c r="M641">
        <v>7</v>
      </c>
    </row>
    <row r="642" spans="1:13" x14ac:dyDescent="0.25">
      <c r="A642" t="s">
        <v>2142</v>
      </c>
      <c r="B642" t="s">
        <v>1263</v>
      </c>
      <c r="C642" t="s">
        <v>689</v>
      </c>
      <c r="D642" t="s">
        <v>208</v>
      </c>
      <c r="E642" t="s">
        <v>1264</v>
      </c>
      <c r="F642" t="s">
        <v>1400</v>
      </c>
      <c r="G642" t="s">
        <v>2100</v>
      </c>
      <c r="H642" t="s">
        <v>1263</v>
      </c>
      <c r="I642">
        <v>34195.271957682598</v>
      </c>
      <c r="J642">
        <v>1</v>
      </c>
      <c r="K642" t="s">
        <v>20</v>
      </c>
      <c r="L642" t="s">
        <v>32</v>
      </c>
      <c r="M642">
        <v>7</v>
      </c>
    </row>
    <row r="643" spans="1:13" x14ac:dyDescent="0.25">
      <c r="A643" t="s">
        <v>2143</v>
      </c>
      <c r="B643" t="s">
        <v>1263</v>
      </c>
      <c r="C643" t="s">
        <v>266</v>
      </c>
      <c r="D643" t="s">
        <v>569</v>
      </c>
      <c r="E643" t="s">
        <v>1264</v>
      </c>
      <c r="F643" t="s">
        <v>1396</v>
      </c>
      <c r="G643" t="s">
        <v>2100</v>
      </c>
      <c r="H643" t="s">
        <v>1263</v>
      </c>
      <c r="I643">
        <v>37661.976868862897</v>
      </c>
      <c r="J643">
        <v>2</v>
      </c>
      <c r="K643" t="s">
        <v>20</v>
      </c>
      <c r="L643" t="s">
        <v>114</v>
      </c>
      <c r="M643">
        <v>6</v>
      </c>
    </row>
    <row r="644" spans="1:13" x14ac:dyDescent="0.25">
      <c r="A644" t="s">
        <v>2144</v>
      </c>
      <c r="B644" t="s">
        <v>1263</v>
      </c>
      <c r="C644" t="s">
        <v>217</v>
      </c>
      <c r="D644" t="s">
        <v>181</v>
      </c>
      <c r="E644" t="s">
        <v>1264</v>
      </c>
      <c r="F644" t="s">
        <v>1421</v>
      </c>
      <c r="G644" t="s">
        <v>2100</v>
      </c>
      <c r="H644" t="s">
        <v>1263</v>
      </c>
      <c r="I644">
        <v>34176.4794444</v>
      </c>
      <c r="J644">
        <v>1</v>
      </c>
      <c r="K644" t="s">
        <v>20</v>
      </c>
      <c r="L644" t="s">
        <v>114</v>
      </c>
      <c r="M644">
        <v>6</v>
      </c>
    </row>
    <row r="645" spans="1:13" x14ac:dyDescent="0.25">
      <c r="A645" t="s">
        <v>2145</v>
      </c>
      <c r="B645" t="s">
        <v>1263</v>
      </c>
      <c r="C645" t="s">
        <v>597</v>
      </c>
      <c r="D645" t="s">
        <v>165</v>
      </c>
      <c r="E645" t="s">
        <v>1264</v>
      </c>
      <c r="F645" t="s">
        <v>1396</v>
      </c>
      <c r="G645" t="s">
        <v>2100</v>
      </c>
      <c r="H645" t="s">
        <v>1263</v>
      </c>
      <c r="I645">
        <v>37661.976868862897</v>
      </c>
      <c r="J645">
        <v>2</v>
      </c>
      <c r="K645" t="s">
        <v>20</v>
      </c>
      <c r="L645" t="s">
        <v>114</v>
      </c>
      <c r="M645">
        <v>6</v>
      </c>
    </row>
    <row r="646" spans="1:13" x14ac:dyDescent="0.25">
      <c r="A646" t="s">
        <v>2146</v>
      </c>
      <c r="B646" t="s">
        <v>1263</v>
      </c>
      <c r="C646" t="s">
        <v>305</v>
      </c>
      <c r="D646" t="s">
        <v>867</v>
      </c>
      <c r="E646" t="s">
        <v>1264</v>
      </c>
      <c r="F646" t="s">
        <v>1438</v>
      </c>
      <c r="G646" t="s">
        <v>2100</v>
      </c>
      <c r="H646" t="s">
        <v>1263</v>
      </c>
      <c r="I646">
        <v>3419.5210078664099</v>
      </c>
      <c r="J646">
        <v>1</v>
      </c>
      <c r="K646" t="s">
        <v>39</v>
      </c>
      <c r="L646" t="s">
        <v>114</v>
      </c>
      <c r="M646">
        <v>6</v>
      </c>
    </row>
    <row r="647" spans="1:13" x14ac:dyDescent="0.25">
      <c r="A647" t="s">
        <v>2147</v>
      </c>
      <c r="B647" t="s">
        <v>1263</v>
      </c>
      <c r="C647" t="s">
        <v>890</v>
      </c>
      <c r="D647" t="s">
        <v>733</v>
      </c>
      <c r="E647" t="s">
        <v>1264</v>
      </c>
      <c r="F647" t="s">
        <v>1421</v>
      </c>
      <c r="G647" t="s">
        <v>2100</v>
      </c>
      <c r="H647" t="s">
        <v>1263</v>
      </c>
      <c r="I647">
        <v>34176.4794444</v>
      </c>
      <c r="J647">
        <v>1</v>
      </c>
      <c r="K647" t="s">
        <v>20</v>
      </c>
      <c r="L647" t="s">
        <v>114</v>
      </c>
      <c r="M647">
        <v>6</v>
      </c>
    </row>
    <row r="648" spans="1:13" x14ac:dyDescent="0.25">
      <c r="A648" t="s">
        <v>2148</v>
      </c>
      <c r="B648" t="s">
        <v>1263</v>
      </c>
      <c r="C648" t="s">
        <v>268</v>
      </c>
      <c r="D648" t="s">
        <v>569</v>
      </c>
      <c r="E648" t="s">
        <v>1264</v>
      </c>
      <c r="F648" t="s">
        <v>1396</v>
      </c>
      <c r="G648" t="s">
        <v>2100</v>
      </c>
      <c r="H648" t="s">
        <v>1263</v>
      </c>
      <c r="I648">
        <v>37661.976868862897</v>
      </c>
      <c r="J648">
        <v>2</v>
      </c>
      <c r="K648" t="s">
        <v>20</v>
      </c>
      <c r="L648" t="s">
        <v>32</v>
      </c>
      <c r="M648">
        <v>7</v>
      </c>
    </row>
    <row r="649" spans="1:13" x14ac:dyDescent="0.25">
      <c r="A649" t="s">
        <v>2149</v>
      </c>
      <c r="B649" t="s">
        <v>1263</v>
      </c>
      <c r="C649" t="s">
        <v>116</v>
      </c>
      <c r="D649" t="s">
        <v>181</v>
      </c>
      <c r="E649" t="s">
        <v>1264</v>
      </c>
      <c r="F649" t="s">
        <v>1421</v>
      </c>
      <c r="G649" t="s">
        <v>2100</v>
      </c>
      <c r="H649" t="s">
        <v>1263</v>
      </c>
      <c r="I649">
        <v>34176.4794444</v>
      </c>
      <c r="J649">
        <v>1</v>
      </c>
      <c r="K649" t="s">
        <v>20</v>
      </c>
      <c r="L649" t="s">
        <v>32</v>
      </c>
      <c r="M649">
        <v>7</v>
      </c>
    </row>
    <row r="650" spans="1:13" x14ac:dyDescent="0.25">
      <c r="A650" t="s">
        <v>2150</v>
      </c>
      <c r="B650" t="s">
        <v>1263</v>
      </c>
      <c r="C650" t="s">
        <v>27</v>
      </c>
      <c r="D650" t="s">
        <v>165</v>
      </c>
      <c r="E650" t="s">
        <v>1264</v>
      </c>
      <c r="F650" t="s">
        <v>1396</v>
      </c>
      <c r="G650" t="s">
        <v>2100</v>
      </c>
      <c r="H650" t="s">
        <v>1263</v>
      </c>
      <c r="I650">
        <v>37661.976868862897</v>
      </c>
      <c r="J650">
        <v>2</v>
      </c>
      <c r="K650" t="s">
        <v>20</v>
      </c>
      <c r="L650" t="s">
        <v>32</v>
      </c>
      <c r="M650">
        <v>7</v>
      </c>
    </row>
    <row r="651" spans="1:13" x14ac:dyDescent="0.25">
      <c r="A651" t="s">
        <v>2151</v>
      </c>
      <c r="B651" t="s">
        <v>1263</v>
      </c>
      <c r="C651" t="s">
        <v>119</v>
      </c>
      <c r="D651" t="s">
        <v>867</v>
      </c>
      <c r="E651" t="s">
        <v>1264</v>
      </c>
      <c r="F651" t="s">
        <v>1438</v>
      </c>
      <c r="G651" t="s">
        <v>2100</v>
      </c>
      <c r="H651" t="s">
        <v>1263</v>
      </c>
      <c r="I651">
        <v>3419.5210078664099</v>
      </c>
      <c r="J651">
        <v>1</v>
      </c>
      <c r="K651" t="s">
        <v>39</v>
      </c>
      <c r="L651" t="s">
        <v>32</v>
      </c>
      <c r="M651">
        <v>7</v>
      </c>
    </row>
    <row r="652" spans="1:13" x14ac:dyDescent="0.25">
      <c r="A652" t="s">
        <v>2152</v>
      </c>
      <c r="B652" t="s">
        <v>1263</v>
      </c>
      <c r="C652" t="s">
        <v>546</v>
      </c>
      <c r="D652" t="s">
        <v>733</v>
      </c>
      <c r="E652" t="s">
        <v>1264</v>
      </c>
      <c r="F652" t="s">
        <v>1421</v>
      </c>
      <c r="G652" t="s">
        <v>2100</v>
      </c>
      <c r="H652" t="s">
        <v>1263</v>
      </c>
      <c r="I652">
        <v>34176.4794444</v>
      </c>
      <c r="J652">
        <v>1</v>
      </c>
      <c r="K652" t="s">
        <v>39</v>
      </c>
      <c r="L652" t="s">
        <v>32</v>
      </c>
      <c r="M652">
        <v>7</v>
      </c>
    </row>
    <row r="653" spans="1:13" x14ac:dyDescent="0.25">
      <c r="A653" t="s">
        <v>2153</v>
      </c>
      <c r="B653" t="s">
        <v>1263</v>
      </c>
      <c r="C653" t="s">
        <v>548</v>
      </c>
      <c r="D653" t="s">
        <v>634</v>
      </c>
      <c r="E653" t="s">
        <v>1264</v>
      </c>
      <c r="F653" t="s">
        <v>1415</v>
      </c>
      <c r="G653" t="s">
        <v>2100</v>
      </c>
      <c r="H653" t="s">
        <v>1263</v>
      </c>
      <c r="I653">
        <v>34195.271957682598</v>
      </c>
      <c r="J653">
        <v>1</v>
      </c>
      <c r="K653" t="s">
        <v>20</v>
      </c>
      <c r="L653" t="s">
        <v>32</v>
      </c>
      <c r="M653">
        <v>7</v>
      </c>
    </row>
    <row r="654" spans="1:13" x14ac:dyDescent="0.25">
      <c r="A654" t="s">
        <v>2154</v>
      </c>
      <c r="B654" t="s">
        <v>1309</v>
      </c>
      <c r="C654" t="s">
        <v>23</v>
      </c>
      <c r="D654" t="s">
        <v>231</v>
      </c>
      <c r="E654" t="s">
        <v>1310</v>
      </c>
      <c r="F654" t="s">
        <v>1396</v>
      </c>
      <c r="G654" t="s">
        <v>2155</v>
      </c>
      <c r="H654" t="s">
        <v>1309</v>
      </c>
      <c r="I654">
        <v>21845.1828401811</v>
      </c>
      <c r="J654">
        <v>2</v>
      </c>
      <c r="K654" t="s">
        <v>402</v>
      </c>
      <c r="L654" t="s">
        <v>21</v>
      </c>
      <c r="M654" t="s">
        <v>1398</v>
      </c>
    </row>
    <row r="655" spans="1:13" x14ac:dyDescent="0.25">
      <c r="A655" t="s">
        <v>2156</v>
      </c>
      <c r="B655" t="s">
        <v>1309</v>
      </c>
      <c r="C655" t="s">
        <v>14</v>
      </c>
      <c r="D655" t="s">
        <v>271</v>
      </c>
      <c r="E655" t="s">
        <v>1310</v>
      </c>
      <c r="F655" t="s">
        <v>1425</v>
      </c>
      <c r="G655" t="s">
        <v>2155</v>
      </c>
      <c r="H655" t="s">
        <v>1309</v>
      </c>
      <c r="I655">
        <v>40192.825520835802</v>
      </c>
      <c r="J655">
        <v>1</v>
      </c>
      <c r="K655" t="s">
        <v>402</v>
      </c>
      <c r="L655" t="s">
        <v>21</v>
      </c>
      <c r="M655" t="s">
        <v>1470</v>
      </c>
    </row>
    <row r="656" spans="1:13" x14ac:dyDescent="0.25">
      <c r="A656" t="s">
        <v>2157</v>
      </c>
      <c r="B656" t="s">
        <v>1309</v>
      </c>
      <c r="C656" t="s">
        <v>41</v>
      </c>
      <c r="D656" t="s">
        <v>463</v>
      </c>
      <c r="E656" t="s">
        <v>1310</v>
      </c>
      <c r="F656" t="s">
        <v>1425</v>
      </c>
      <c r="G656" t="s">
        <v>2155</v>
      </c>
      <c r="H656" t="s">
        <v>1309</v>
      </c>
      <c r="I656">
        <v>40192.825520835802</v>
      </c>
      <c r="J656">
        <v>1</v>
      </c>
      <c r="K656" t="s">
        <v>402</v>
      </c>
      <c r="L656" t="s">
        <v>21</v>
      </c>
      <c r="M656" t="s">
        <v>1534</v>
      </c>
    </row>
    <row r="657" spans="1:13" x14ac:dyDescent="0.25">
      <c r="A657" t="s">
        <v>2158</v>
      </c>
      <c r="B657" t="s">
        <v>1309</v>
      </c>
      <c r="C657" t="s">
        <v>46</v>
      </c>
      <c r="D657" t="s">
        <v>291</v>
      </c>
      <c r="E657" t="s">
        <v>1310</v>
      </c>
      <c r="F657" t="s">
        <v>1421</v>
      </c>
      <c r="G657" t="s">
        <v>2155</v>
      </c>
      <c r="H657" t="s">
        <v>1309</v>
      </c>
      <c r="I657">
        <v>21300.968516459201</v>
      </c>
      <c r="J657">
        <v>1</v>
      </c>
      <c r="K657" t="s">
        <v>402</v>
      </c>
      <c r="L657" t="s">
        <v>21</v>
      </c>
      <c r="M657" t="s">
        <v>1398</v>
      </c>
    </row>
    <row r="658" spans="1:13" x14ac:dyDescent="0.25">
      <c r="A658" t="s">
        <v>2159</v>
      </c>
      <c r="B658" t="s">
        <v>1309</v>
      </c>
      <c r="C658" t="s">
        <v>665</v>
      </c>
      <c r="D658" t="s">
        <v>281</v>
      </c>
      <c r="E658" t="s">
        <v>1310</v>
      </c>
      <c r="F658" t="s">
        <v>1423</v>
      </c>
      <c r="G658" t="s">
        <v>2155</v>
      </c>
      <c r="H658" t="s">
        <v>1309</v>
      </c>
      <c r="I658">
        <v>21387.3623001372</v>
      </c>
      <c r="J658">
        <v>2</v>
      </c>
      <c r="K658" t="s">
        <v>39</v>
      </c>
      <c r="L658" t="s">
        <v>21</v>
      </c>
      <c r="M658" t="s">
        <v>1729</v>
      </c>
    </row>
    <row r="659" spans="1:13" x14ac:dyDescent="0.25">
      <c r="A659" t="s">
        <v>2160</v>
      </c>
      <c r="B659" t="s">
        <v>1309</v>
      </c>
      <c r="C659" t="s">
        <v>106</v>
      </c>
      <c r="D659" t="s">
        <v>330</v>
      </c>
      <c r="E659" t="s">
        <v>1310</v>
      </c>
      <c r="F659" t="s">
        <v>1415</v>
      </c>
      <c r="G659" t="s">
        <v>2155</v>
      </c>
      <c r="H659" t="s">
        <v>1309</v>
      </c>
      <c r="I659">
        <v>18910.960378147</v>
      </c>
      <c r="J659">
        <v>1</v>
      </c>
      <c r="K659" t="s">
        <v>402</v>
      </c>
      <c r="L659" t="s">
        <v>21</v>
      </c>
      <c r="M659" t="s">
        <v>1398</v>
      </c>
    </row>
    <row r="660" spans="1:13" x14ac:dyDescent="0.25">
      <c r="A660" t="s">
        <v>2161</v>
      </c>
      <c r="B660" t="s">
        <v>1309</v>
      </c>
      <c r="C660" t="s">
        <v>667</v>
      </c>
      <c r="D660" t="s">
        <v>519</v>
      </c>
      <c r="E660" t="s">
        <v>1310</v>
      </c>
      <c r="F660" t="s">
        <v>1402</v>
      </c>
      <c r="G660" t="s">
        <v>2155</v>
      </c>
      <c r="H660" t="s">
        <v>1309</v>
      </c>
      <c r="I660">
        <v>18906.14045427</v>
      </c>
      <c r="J660">
        <v>2</v>
      </c>
      <c r="K660" t="s">
        <v>39</v>
      </c>
      <c r="L660" t="s">
        <v>21</v>
      </c>
      <c r="M660" t="s">
        <v>1442</v>
      </c>
    </row>
    <row r="661" spans="1:13" x14ac:dyDescent="0.25">
      <c r="A661" t="s">
        <v>2162</v>
      </c>
      <c r="B661" t="s">
        <v>1309</v>
      </c>
      <c r="C661" t="s">
        <v>533</v>
      </c>
      <c r="D661" t="s">
        <v>318</v>
      </c>
      <c r="E661" t="s">
        <v>1310</v>
      </c>
      <c r="F661" t="s">
        <v>1421</v>
      </c>
      <c r="G661" t="s">
        <v>2155</v>
      </c>
      <c r="H661" t="s">
        <v>1309</v>
      </c>
      <c r="I661">
        <v>21300.968516459201</v>
      </c>
      <c r="J661">
        <v>1</v>
      </c>
      <c r="K661" t="s">
        <v>39</v>
      </c>
      <c r="L661" t="s">
        <v>21</v>
      </c>
      <c r="M661" t="s">
        <v>1729</v>
      </c>
    </row>
    <row r="662" spans="1:13" x14ac:dyDescent="0.25">
      <c r="A662" t="s">
        <v>2163</v>
      </c>
      <c r="B662" t="s">
        <v>1309</v>
      </c>
      <c r="C662" t="s">
        <v>1030</v>
      </c>
      <c r="D662" t="s">
        <v>693</v>
      </c>
      <c r="E662" t="s">
        <v>1310</v>
      </c>
      <c r="F662" t="s">
        <v>1402</v>
      </c>
      <c r="G662" t="s">
        <v>2155</v>
      </c>
      <c r="H662" t="s">
        <v>1309</v>
      </c>
      <c r="I662">
        <v>18906.14045427</v>
      </c>
      <c r="J662">
        <v>2</v>
      </c>
      <c r="K662" t="s">
        <v>39</v>
      </c>
      <c r="L662" t="s">
        <v>21</v>
      </c>
      <c r="M662" t="s">
        <v>1442</v>
      </c>
    </row>
    <row r="663" spans="1:13" x14ac:dyDescent="0.25">
      <c r="A663" t="s">
        <v>2164</v>
      </c>
      <c r="B663" t="s">
        <v>1309</v>
      </c>
      <c r="C663" t="s">
        <v>538</v>
      </c>
      <c r="D663" t="s">
        <v>292</v>
      </c>
      <c r="E663" t="s">
        <v>1310</v>
      </c>
      <c r="F663" t="s">
        <v>1438</v>
      </c>
      <c r="G663" t="s">
        <v>2155</v>
      </c>
      <c r="H663" t="s">
        <v>1309</v>
      </c>
      <c r="I663">
        <v>18910.960378147</v>
      </c>
      <c r="J663">
        <v>1</v>
      </c>
      <c r="K663" t="s">
        <v>39</v>
      </c>
      <c r="L663" t="s">
        <v>21</v>
      </c>
      <c r="M663" t="s">
        <v>1442</v>
      </c>
    </row>
    <row r="664" spans="1:13" x14ac:dyDescent="0.25">
      <c r="A664" t="s">
        <v>2165</v>
      </c>
      <c r="B664" t="s">
        <v>1309</v>
      </c>
      <c r="C664" t="s">
        <v>1321</v>
      </c>
      <c r="D664" t="s">
        <v>208</v>
      </c>
      <c r="E664" t="s">
        <v>1310</v>
      </c>
      <c r="F664" t="s">
        <v>1438</v>
      </c>
      <c r="G664" t="s">
        <v>2155</v>
      </c>
      <c r="H664" t="s">
        <v>1309</v>
      </c>
      <c r="I664">
        <v>18910.960378147</v>
      </c>
      <c r="J664">
        <v>1</v>
      </c>
      <c r="K664" t="s">
        <v>39</v>
      </c>
      <c r="L664" t="s">
        <v>21</v>
      </c>
      <c r="M664" t="s">
        <v>1442</v>
      </c>
    </row>
    <row r="665" spans="1:13" x14ac:dyDescent="0.25">
      <c r="A665" t="s">
        <v>2166</v>
      </c>
      <c r="B665" t="s">
        <v>1309</v>
      </c>
      <c r="C665" t="s">
        <v>594</v>
      </c>
      <c r="D665" t="s">
        <v>634</v>
      </c>
      <c r="E665" t="s">
        <v>1310</v>
      </c>
      <c r="F665" t="s">
        <v>1402</v>
      </c>
      <c r="G665" t="s">
        <v>2155</v>
      </c>
      <c r="H665" t="s">
        <v>1309</v>
      </c>
      <c r="I665">
        <v>18906.14045427</v>
      </c>
      <c r="J665">
        <v>2</v>
      </c>
      <c r="K665" t="s">
        <v>39</v>
      </c>
      <c r="L665" t="s">
        <v>32</v>
      </c>
      <c r="M665">
        <v>7</v>
      </c>
    </row>
    <row r="666" spans="1:13" x14ac:dyDescent="0.25">
      <c r="A666" t="s">
        <v>2167</v>
      </c>
      <c r="B666" t="s">
        <v>1309</v>
      </c>
      <c r="C666" t="s">
        <v>540</v>
      </c>
      <c r="D666" t="s">
        <v>583</v>
      </c>
      <c r="E666" t="s">
        <v>1310</v>
      </c>
      <c r="F666" t="s">
        <v>1438</v>
      </c>
      <c r="G666" t="s">
        <v>2155</v>
      </c>
      <c r="H666" t="s">
        <v>1309</v>
      </c>
      <c r="I666">
        <v>18910.960378147</v>
      </c>
      <c r="J666">
        <v>1</v>
      </c>
      <c r="K666" t="s">
        <v>39</v>
      </c>
      <c r="L666" t="s">
        <v>32</v>
      </c>
      <c r="M666">
        <v>7</v>
      </c>
    </row>
    <row r="667" spans="1:13" x14ac:dyDescent="0.25">
      <c r="A667" t="s">
        <v>2168</v>
      </c>
      <c r="B667" t="s">
        <v>1309</v>
      </c>
      <c r="C667" t="s">
        <v>709</v>
      </c>
      <c r="D667" t="s">
        <v>96</v>
      </c>
      <c r="E667" t="s">
        <v>1310</v>
      </c>
      <c r="F667" t="s">
        <v>1402</v>
      </c>
      <c r="G667" t="s">
        <v>2155</v>
      </c>
      <c r="H667" t="s">
        <v>1309</v>
      </c>
      <c r="I667">
        <v>18906.14045427</v>
      </c>
      <c r="J667">
        <v>2</v>
      </c>
      <c r="K667" t="s">
        <v>39</v>
      </c>
      <c r="L667" t="s">
        <v>32</v>
      </c>
      <c r="M667">
        <v>7</v>
      </c>
    </row>
    <row r="668" spans="1:13" x14ac:dyDescent="0.25">
      <c r="A668" t="s">
        <v>2169</v>
      </c>
      <c r="B668" t="s">
        <v>1309</v>
      </c>
      <c r="C668" t="s">
        <v>689</v>
      </c>
      <c r="D668" t="s">
        <v>1003</v>
      </c>
      <c r="E668" t="s">
        <v>1310</v>
      </c>
      <c r="F668" t="s">
        <v>1438</v>
      </c>
      <c r="G668" t="s">
        <v>2155</v>
      </c>
      <c r="H668" t="s">
        <v>1309</v>
      </c>
      <c r="I668">
        <v>18910.960378147</v>
      </c>
      <c r="J668">
        <v>1</v>
      </c>
      <c r="K668" t="s">
        <v>39</v>
      </c>
      <c r="L668" t="s">
        <v>32</v>
      </c>
      <c r="M668">
        <v>7</v>
      </c>
    </row>
    <row r="669" spans="1:13" x14ac:dyDescent="0.25">
      <c r="A669" t="s">
        <v>2170</v>
      </c>
      <c r="B669" t="s">
        <v>1331</v>
      </c>
      <c r="C669" t="s">
        <v>23</v>
      </c>
      <c r="D669" t="s">
        <v>378</v>
      </c>
      <c r="E669" t="s">
        <v>1332</v>
      </c>
      <c r="F669" t="s">
        <v>1396</v>
      </c>
      <c r="G669" t="s">
        <v>2171</v>
      </c>
      <c r="H669" t="s">
        <v>1331</v>
      </c>
      <c r="I669">
        <v>8750.9004433160808</v>
      </c>
      <c r="J669">
        <v>2</v>
      </c>
      <c r="K669" t="s">
        <v>1338</v>
      </c>
      <c r="L669" t="s">
        <v>21</v>
      </c>
      <c r="M669" t="s">
        <v>1470</v>
      </c>
    </row>
    <row r="670" spans="1:13" x14ac:dyDescent="0.25">
      <c r="A670" t="s">
        <v>2172</v>
      </c>
      <c r="B670" t="s">
        <v>1331</v>
      </c>
      <c r="C670" t="s">
        <v>14</v>
      </c>
      <c r="D670" t="s">
        <v>28</v>
      </c>
      <c r="E670" t="s">
        <v>1332</v>
      </c>
      <c r="F670" t="s">
        <v>1432</v>
      </c>
      <c r="G670" t="s">
        <v>2171</v>
      </c>
      <c r="H670" t="s">
        <v>1331</v>
      </c>
      <c r="I670">
        <v>6862.5040718385399</v>
      </c>
      <c r="J670">
        <v>1</v>
      </c>
      <c r="K670" t="s">
        <v>39</v>
      </c>
      <c r="L670" t="s">
        <v>21</v>
      </c>
      <c r="M670" t="s">
        <v>1470</v>
      </c>
    </row>
    <row r="671" spans="1:13" x14ac:dyDescent="0.25">
      <c r="A671" t="s">
        <v>2173</v>
      </c>
      <c r="B671" t="s">
        <v>1331</v>
      </c>
      <c r="C671" t="s">
        <v>130</v>
      </c>
      <c r="D671" t="s">
        <v>236</v>
      </c>
      <c r="E671" t="s">
        <v>1332</v>
      </c>
      <c r="F671" t="s">
        <v>1423</v>
      </c>
      <c r="G671" t="s">
        <v>2171</v>
      </c>
      <c r="H671" t="s">
        <v>1331</v>
      </c>
      <c r="I671">
        <v>12658.659419978099</v>
      </c>
      <c r="J671">
        <v>2</v>
      </c>
      <c r="K671" t="s">
        <v>1338</v>
      </c>
      <c r="L671" t="s">
        <v>21</v>
      </c>
      <c r="M671" t="s">
        <v>1398</v>
      </c>
    </row>
    <row r="672" spans="1:13" x14ac:dyDescent="0.25">
      <c r="A672" t="s">
        <v>2174</v>
      </c>
      <c r="B672" t="s">
        <v>1331</v>
      </c>
      <c r="C672" t="s">
        <v>41</v>
      </c>
      <c r="D672" t="s">
        <v>28</v>
      </c>
      <c r="E672" t="s">
        <v>1332</v>
      </c>
      <c r="F672" t="s">
        <v>1444</v>
      </c>
      <c r="G672" t="s">
        <v>2171</v>
      </c>
      <c r="H672" t="s">
        <v>1331</v>
      </c>
      <c r="I672">
        <v>8687.53199121545</v>
      </c>
      <c r="J672">
        <v>1</v>
      </c>
      <c r="K672" t="s">
        <v>402</v>
      </c>
      <c r="L672" t="s">
        <v>21</v>
      </c>
      <c r="M672" t="s">
        <v>1470</v>
      </c>
    </row>
    <row r="673" spans="1:13" x14ac:dyDescent="0.25">
      <c r="A673" t="s">
        <v>2175</v>
      </c>
      <c r="B673" t="s">
        <v>1331</v>
      </c>
      <c r="C673" t="s">
        <v>135</v>
      </c>
      <c r="D673" t="s">
        <v>147</v>
      </c>
      <c r="E673" t="s">
        <v>1332</v>
      </c>
      <c r="F673" t="s">
        <v>1402</v>
      </c>
      <c r="G673" t="s">
        <v>2171</v>
      </c>
      <c r="H673" t="s">
        <v>1331</v>
      </c>
      <c r="I673">
        <v>3427.9350801197402</v>
      </c>
      <c r="J673">
        <v>2</v>
      </c>
      <c r="K673" t="s">
        <v>1338</v>
      </c>
      <c r="L673" t="s">
        <v>21</v>
      </c>
      <c r="M673" t="s">
        <v>1534</v>
      </c>
    </row>
    <row r="674" spans="1:13" x14ac:dyDescent="0.25">
      <c r="A674" t="s">
        <v>2176</v>
      </c>
      <c r="B674" t="s">
        <v>1331</v>
      </c>
      <c r="C674" t="s">
        <v>46</v>
      </c>
      <c r="D674" t="s">
        <v>574</v>
      </c>
      <c r="E674" t="s">
        <v>1332</v>
      </c>
      <c r="F674" t="s">
        <v>1421</v>
      </c>
      <c r="G674" t="s">
        <v>2171</v>
      </c>
      <c r="H674" t="s">
        <v>1331</v>
      </c>
      <c r="I674">
        <v>8601.4157789900601</v>
      </c>
      <c r="J674">
        <v>1</v>
      </c>
      <c r="K674" t="s">
        <v>1338</v>
      </c>
      <c r="L674" t="s">
        <v>21</v>
      </c>
      <c r="M674" t="s">
        <v>1478</v>
      </c>
    </row>
    <row r="675" spans="1:13" x14ac:dyDescent="0.25">
      <c r="A675" t="s">
        <v>2177</v>
      </c>
      <c r="B675" t="s">
        <v>1331</v>
      </c>
      <c r="C675" t="s">
        <v>51</v>
      </c>
      <c r="D675" t="s">
        <v>574</v>
      </c>
      <c r="E675" t="s">
        <v>1332</v>
      </c>
      <c r="F675" t="s">
        <v>1444</v>
      </c>
      <c r="G675" t="s">
        <v>2171</v>
      </c>
      <c r="H675" t="s">
        <v>1331</v>
      </c>
      <c r="I675">
        <v>8687.53199121545</v>
      </c>
      <c r="J675">
        <v>1</v>
      </c>
      <c r="K675" t="s">
        <v>402</v>
      </c>
      <c r="L675" t="s">
        <v>21</v>
      </c>
      <c r="M675" t="s">
        <v>1478</v>
      </c>
    </row>
    <row r="676" spans="1:13" x14ac:dyDescent="0.25">
      <c r="A676" t="s">
        <v>2178</v>
      </c>
      <c r="B676" t="s">
        <v>1331</v>
      </c>
      <c r="C676" t="s">
        <v>54</v>
      </c>
      <c r="D676" t="s">
        <v>201</v>
      </c>
      <c r="E676" t="s">
        <v>1332</v>
      </c>
      <c r="F676" t="s">
        <v>1438</v>
      </c>
      <c r="G676" t="s">
        <v>2171</v>
      </c>
      <c r="H676" t="s">
        <v>1331</v>
      </c>
      <c r="I676">
        <v>24587.705808431001</v>
      </c>
      <c r="J676">
        <v>1</v>
      </c>
      <c r="K676" t="s">
        <v>1338</v>
      </c>
      <c r="L676" t="s">
        <v>21</v>
      </c>
      <c r="M676" t="s">
        <v>1442</v>
      </c>
    </row>
    <row r="677" spans="1:13" x14ac:dyDescent="0.25">
      <c r="A677" t="s">
        <v>2179</v>
      </c>
      <c r="B677" t="s">
        <v>1331</v>
      </c>
      <c r="C677" t="s">
        <v>58</v>
      </c>
      <c r="D677" t="s">
        <v>201</v>
      </c>
      <c r="E677" t="s">
        <v>1332</v>
      </c>
      <c r="F677" t="s">
        <v>1415</v>
      </c>
      <c r="G677" t="s">
        <v>2171</v>
      </c>
      <c r="H677" t="s">
        <v>1331</v>
      </c>
      <c r="I677">
        <v>15367.060365254099</v>
      </c>
      <c r="J677">
        <v>1</v>
      </c>
      <c r="K677" t="s">
        <v>1338</v>
      </c>
      <c r="L677" t="s">
        <v>21</v>
      </c>
      <c r="M677" t="s">
        <v>1493</v>
      </c>
    </row>
    <row r="678" spans="1:13" x14ac:dyDescent="0.25">
      <c r="A678" t="s">
        <v>2180</v>
      </c>
      <c r="B678" t="s">
        <v>1331</v>
      </c>
      <c r="C678" t="s">
        <v>62</v>
      </c>
      <c r="D678" t="s">
        <v>201</v>
      </c>
      <c r="E678" t="s">
        <v>1332</v>
      </c>
      <c r="F678" t="s">
        <v>1425</v>
      </c>
      <c r="G678" t="s">
        <v>2171</v>
      </c>
      <c r="H678" t="s">
        <v>1331</v>
      </c>
      <c r="I678">
        <v>14084.434689338001</v>
      </c>
      <c r="J678">
        <v>1</v>
      </c>
      <c r="K678" t="s">
        <v>1338</v>
      </c>
      <c r="L678" t="s">
        <v>21</v>
      </c>
      <c r="M678" t="s">
        <v>1417</v>
      </c>
    </row>
    <row r="679" spans="1:13" x14ac:dyDescent="0.25">
      <c r="A679" t="s">
        <v>2181</v>
      </c>
      <c r="B679" t="s">
        <v>1331</v>
      </c>
      <c r="C679" t="s">
        <v>66</v>
      </c>
      <c r="D679" t="s">
        <v>201</v>
      </c>
      <c r="E679" t="s">
        <v>1332</v>
      </c>
      <c r="F679" t="s">
        <v>1400</v>
      </c>
      <c r="G679" t="s">
        <v>2171</v>
      </c>
      <c r="H679" t="s">
        <v>1331</v>
      </c>
      <c r="I679">
        <v>26078.951484266599</v>
      </c>
      <c r="J679">
        <v>1</v>
      </c>
      <c r="K679" t="s">
        <v>1338</v>
      </c>
      <c r="L679" t="s">
        <v>21</v>
      </c>
      <c r="M679" t="s">
        <v>1470</v>
      </c>
    </row>
    <row r="680" spans="1:13" x14ac:dyDescent="0.25">
      <c r="A680" t="s">
        <v>2182</v>
      </c>
      <c r="B680" t="s">
        <v>1354</v>
      </c>
      <c r="C680" t="s">
        <v>23</v>
      </c>
      <c r="D680" t="s">
        <v>330</v>
      </c>
      <c r="E680" t="s">
        <v>1355</v>
      </c>
      <c r="F680" t="s">
        <v>1402</v>
      </c>
      <c r="G680" t="s">
        <v>2183</v>
      </c>
      <c r="H680" t="s">
        <v>1354</v>
      </c>
      <c r="I680">
        <v>18958.1145135857</v>
      </c>
      <c r="J680">
        <v>2</v>
      </c>
      <c r="K680" t="s">
        <v>20</v>
      </c>
      <c r="L680" t="s">
        <v>21</v>
      </c>
      <c r="M680" t="s">
        <v>1398</v>
      </c>
    </row>
    <row r="681" spans="1:13" x14ac:dyDescent="0.25">
      <c r="A681" t="s">
        <v>2184</v>
      </c>
      <c r="B681" t="s">
        <v>1354</v>
      </c>
      <c r="C681" t="s">
        <v>14</v>
      </c>
      <c r="D681" t="s">
        <v>1356</v>
      </c>
      <c r="E681" t="s">
        <v>1355</v>
      </c>
      <c r="F681" t="s">
        <v>1438</v>
      </c>
      <c r="G681" t="s">
        <v>2183</v>
      </c>
      <c r="H681" t="s">
        <v>1354</v>
      </c>
      <c r="I681">
        <v>18908.578357760001</v>
      </c>
      <c r="J681">
        <v>1</v>
      </c>
      <c r="K681" t="s">
        <v>20</v>
      </c>
      <c r="L681" t="s">
        <v>21</v>
      </c>
      <c r="M681" t="s">
        <v>1398</v>
      </c>
    </row>
    <row r="682" spans="1:13" x14ac:dyDescent="0.25">
      <c r="A682" t="s">
        <v>2185</v>
      </c>
      <c r="B682" t="s">
        <v>1354</v>
      </c>
      <c r="C682" t="s">
        <v>130</v>
      </c>
      <c r="D682" t="s">
        <v>245</v>
      </c>
      <c r="E682" t="s">
        <v>1355</v>
      </c>
      <c r="F682" t="s">
        <v>1402</v>
      </c>
      <c r="G682" t="s">
        <v>2183</v>
      </c>
      <c r="H682" t="s">
        <v>1354</v>
      </c>
      <c r="I682">
        <v>18958.1145135857</v>
      </c>
      <c r="J682">
        <v>2</v>
      </c>
      <c r="K682" t="s">
        <v>20</v>
      </c>
      <c r="L682" t="s">
        <v>21</v>
      </c>
      <c r="M682" t="s">
        <v>1398</v>
      </c>
    </row>
    <row r="683" spans="1:13" x14ac:dyDescent="0.25">
      <c r="A683" t="s">
        <v>2186</v>
      </c>
      <c r="B683" t="s">
        <v>1354</v>
      </c>
      <c r="C683" t="s">
        <v>41</v>
      </c>
      <c r="D683" t="s">
        <v>133</v>
      </c>
      <c r="E683" t="s">
        <v>1355</v>
      </c>
      <c r="F683" t="s">
        <v>1421</v>
      </c>
      <c r="G683" t="s">
        <v>2183</v>
      </c>
      <c r="H683" t="s">
        <v>1354</v>
      </c>
      <c r="I683">
        <v>18908.578357760001</v>
      </c>
      <c r="J683">
        <v>1</v>
      </c>
      <c r="K683" t="s">
        <v>20</v>
      </c>
      <c r="L683" t="s">
        <v>21</v>
      </c>
      <c r="M683" t="s">
        <v>1398</v>
      </c>
    </row>
    <row r="684" spans="1:13" x14ac:dyDescent="0.25">
      <c r="A684" t="s">
        <v>2187</v>
      </c>
      <c r="B684" t="s">
        <v>1354</v>
      </c>
      <c r="C684" t="s">
        <v>135</v>
      </c>
      <c r="D684" t="s">
        <v>199</v>
      </c>
      <c r="E684" t="s">
        <v>1355</v>
      </c>
      <c r="F684" t="s">
        <v>1402</v>
      </c>
      <c r="G684" t="s">
        <v>2183</v>
      </c>
      <c r="H684" t="s">
        <v>1354</v>
      </c>
      <c r="I684">
        <v>18958.1145135857</v>
      </c>
      <c r="J684">
        <v>2</v>
      </c>
      <c r="K684" t="s">
        <v>20</v>
      </c>
      <c r="L684" t="s">
        <v>21</v>
      </c>
      <c r="M684" t="s">
        <v>1398</v>
      </c>
    </row>
    <row r="685" spans="1:13" x14ac:dyDescent="0.25">
      <c r="A685" t="s">
        <v>2188</v>
      </c>
      <c r="B685" t="s">
        <v>1354</v>
      </c>
      <c r="C685" t="s">
        <v>46</v>
      </c>
      <c r="D685" t="s">
        <v>192</v>
      </c>
      <c r="E685" t="s">
        <v>1355</v>
      </c>
      <c r="F685" t="s">
        <v>1438</v>
      </c>
      <c r="G685" t="s">
        <v>2183</v>
      </c>
      <c r="H685" t="s">
        <v>1354</v>
      </c>
      <c r="I685">
        <v>18908.578357760001</v>
      </c>
      <c r="J685">
        <v>1</v>
      </c>
      <c r="K685" t="s">
        <v>20</v>
      </c>
      <c r="L685" t="s">
        <v>21</v>
      </c>
      <c r="M685" t="s">
        <v>1398</v>
      </c>
    </row>
    <row r="686" spans="1:13" x14ac:dyDescent="0.25">
      <c r="A686" t="s">
        <v>2189</v>
      </c>
      <c r="B686" t="s">
        <v>1354</v>
      </c>
      <c r="C686" t="s">
        <v>139</v>
      </c>
      <c r="D686" t="s">
        <v>527</v>
      </c>
      <c r="E686" t="s">
        <v>1355</v>
      </c>
      <c r="F686" t="s">
        <v>1402</v>
      </c>
      <c r="G686" t="s">
        <v>2183</v>
      </c>
      <c r="H686" t="s">
        <v>1354</v>
      </c>
      <c r="I686">
        <v>18958.1145135857</v>
      </c>
      <c r="J686">
        <v>2</v>
      </c>
      <c r="K686" t="s">
        <v>20</v>
      </c>
      <c r="L686" t="s">
        <v>21</v>
      </c>
      <c r="M686" t="s">
        <v>1398</v>
      </c>
    </row>
    <row r="687" spans="1:13" x14ac:dyDescent="0.25">
      <c r="A687" t="s">
        <v>2190</v>
      </c>
      <c r="B687" t="s">
        <v>1354</v>
      </c>
      <c r="C687" t="s">
        <v>51</v>
      </c>
      <c r="D687" t="s">
        <v>636</v>
      </c>
      <c r="E687" t="s">
        <v>1355</v>
      </c>
      <c r="F687" t="s">
        <v>1438</v>
      </c>
      <c r="G687" t="s">
        <v>2183</v>
      </c>
      <c r="H687" t="s">
        <v>1354</v>
      </c>
      <c r="I687">
        <v>18908.578357760001</v>
      </c>
      <c r="J687">
        <v>1</v>
      </c>
      <c r="K687" t="s">
        <v>20</v>
      </c>
      <c r="L687" t="s">
        <v>21</v>
      </c>
      <c r="M687" t="s">
        <v>1398</v>
      </c>
    </row>
    <row r="688" spans="1:13" x14ac:dyDescent="0.25">
      <c r="A688" t="s">
        <v>2191</v>
      </c>
      <c r="B688" t="s">
        <v>1354</v>
      </c>
      <c r="C688" t="s">
        <v>142</v>
      </c>
      <c r="D688" t="s">
        <v>1123</v>
      </c>
      <c r="E688" t="s">
        <v>1355</v>
      </c>
      <c r="F688" t="s">
        <v>1402</v>
      </c>
      <c r="G688" t="s">
        <v>2183</v>
      </c>
      <c r="H688" t="s">
        <v>1354</v>
      </c>
      <c r="I688">
        <v>18958.1145135857</v>
      </c>
      <c r="J688">
        <v>2</v>
      </c>
      <c r="K688" t="s">
        <v>20</v>
      </c>
      <c r="L688" t="s">
        <v>21</v>
      </c>
      <c r="M688" t="s">
        <v>1398</v>
      </c>
    </row>
    <row r="689" spans="1:13" x14ac:dyDescent="0.25">
      <c r="A689" t="s">
        <v>2192</v>
      </c>
      <c r="B689" t="s">
        <v>1354</v>
      </c>
      <c r="C689" t="s">
        <v>54</v>
      </c>
      <c r="D689" t="s">
        <v>524</v>
      </c>
      <c r="E689" t="s">
        <v>1355</v>
      </c>
      <c r="F689" t="s">
        <v>1438</v>
      </c>
      <c r="G689" t="s">
        <v>2183</v>
      </c>
      <c r="H689" t="s">
        <v>1354</v>
      </c>
      <c r="I689">
        <v>18908.578357760001</v>
      </c>
      <c r="J689">
        <v>1</v>
      </c>
      <c r="K689" t="s">
        <v>20</v>
      </c>
      <c r="L689" t="s">
        <v>21</v>
      </c>
      <c r="M689" t="s">
        <v>1398</v>
      </c>
    </row>
    <row r="690" spans="1:13" x14ac:dyDescent="0.25">
      <c r="A690" t="s">
        <v>2193</v>
      </c>
      <c r="B690" t="s">
        <v>1354</v>
      </c>
      <c r="C690" t="s">
        <v>145</v>
      </c>
      <c r="D690" t="s">
        <v>1216</v>
      </c>
      <c r="E690" t="s">
        <v>1355</v>
      </c>
      <c r="F690" t="s">
        <v>1402</v>
      </c>
      <c r="G690" t="s">
        <v>2183</v>
      </c>
      <c r="H690" t="s">
        <v>1354</v>
      </c>
      <c r="I690">
        <v>18958.1145135857</v>
      </c>
      <c r="J690">
        <v>2</v>
      </c>
      <c r="K690" t="s">
        <v>20</v>
      </c>
      <c r="L690" t="s">
        <v>21</v>
      </c>
      <c r="M690" t="s">
        <v>1398</v>
      </c>
    </row>
    <row r="691" spans="1:13" x14ac:dyDescent="0.25">
      <c r="A691" t="s">
        <v>2194</v>
      </c>
      <c r="B691" t="s">
        <v>1354</v>
      </c>
      <c r="C691" t="s">
        <v>58</v>
      </c>
      <c r="D691" t="s">
        <v>1364</v>
      </c>
      <c r="E691" t="s">
        <v>1355</v>
      </c>
      <c r="F691" t="s">
        <v>1438</v>
      </c>
      <c r="G691" t="s">
        <v>2183</v>
      </c>
      <c r="H691" t="s">
        <v>1354</v>
      </c>
      <c r="I691">
        <v>18908.578357760001</v>
      </c>
      <c r="J691">
        <v>1</v>
      </c>
      <c r="K691" t="s">
        <v>20</v>
      </c>
      <c r="L691" t="s">
        <v>21</v>
      </c>
      <c r="M691" t="s">
        <v>1398</v>
      </c>
    </row>
    <row r="692" spans="1:13" x14ac:dyDescent="0.25">
      <c r="A692" t="s">
        <v>2195</v>
      </c>
      <c r="B692" t="s">
        <v>1354</v>
      </c>
      <c r="C692" t="s">
        <v>266</v>
      </c>
      <c r="D692" t="s">
        <v>330</v>
      </c>
      <c r="E692" t="s">
        <v>1355</v>
      </c>
      <c r="F692" t="s">
        <v>1423</v>
      </c>
      <c r="G692" t="s">
        <v>2183</v>
      </c>
      <c r="H692" t="s">
        <v>1354</v>
      </c>
      <c r="I692">
        <v>18958.1145135857</v>
      </c>
      <c r="J692">
        <v>2</v>
      </c>
      <c r="K692" t="s">
        <v>20</v>
      </c>
      <c r="L692" t="s">
        <v>114</v>
      </c>
      <c r="M692">
        <v>6</v>
      </c>
    </row>
    <row r="693" spans="1:13" x14ac:dyDescent="0.25">
      <c r="A693" t="s">
        <v>2196</v>
      </c>
      <c r="B693" t="s">
        <v>1354</v>
      </c>
      <c r="C693" t="s">
        <v>217</v>
      </c>
      <c r="D693" t="s">
        <v>1356</v>
      </c>
      <c r="E693" t="s">
        <v>1355</v>
      </c>
      <c r="F693" t="s">
        <v>1438</v>
      </c>
      <c r="G693" t="s">
        <v>2183</v>
      </c>
      <c r="H693" t="s">
        <v>1354</v>
      </c>
      <c r="I693">
        <v>18908.578357760001</v>
      </c>
      <c r="J693">
        <v>1</v>
      </c>
      <c r="K693" t="s">
        <v>20</v>
      </c>
      <c r="L693" t="s">
        <v>114</v>
      </c>
      <c r="M693">
        <v>6</v>
      </c>
    </row>
    <row r="694" spans="1:13" x14ac:dyDescent="0.25">
      <c r="A694" t="s">
        <v>2197</v>
      </c>
      <c r="B694" t="s">
        <v>1354</v>
      </c>
      <c r="C694" t="s">
        <v>597</v>
      </c>
      <c r="D694" t="s">
        <v>245</v>
      </c>
      <c r="E694" t="s">
        <v>1355</v>
      </c>
      <c r="F694" t="s">
        <v>1423</v>
      </c>
      <c r="G694" t="s">
        <v>2183</v>
      </c>
      <c r="H694" t="s">
        <v>1354</v>
      </c>
      <c r="I694">
        <v>18958.1145135857</v>
      </c>
      <c r="J694">
        <v>2</v>
      </c>
      <c r="K694" t="s">
        <v>20</v>
      </c>
      <c r="L694" t="s">
        <v>114</v>
      </c>
      <c r="M694">
        <v>6</v>
      </c>
    </row>
    <row r="695" spans="1:13" x14ac:dyDescent="0.25">
      <c r="A695" t="s">
        <v>2198</v>
      </c>
      <c r="B695" t="s">
        <v>1354</v>
      </c>
      <c r="C695" t="s">
        <v>305</v>
      </c>
      <c r="D695" t="s">
        <v>133</v>
      </c>
      <c r="E695" t="s">
        <v>1355</v>
      </c>
      <c r="F695" t="s">
        <v>1421</v>
      </c>
      <c r="G695" t="s">
        <v>2183</v>
      </c>
      <c r="H695" t="s">
        <v>1354</v>
      </c>
      <c r="I695">
        <v>18908.578357760001</v>
      </c>
      <c r="J695">
        <v>1</v>
      </c>
      <c r="K695" t="s">
        <v>20</v>
      </c>
      <c r="L695" t="s">
        <v>114</v>
      </c>
      <c r="M695">
        <v>6</v>
      </c>
    </row>
    <row r="696" spans="1:13" x14ac:dyDescent="0.25">
      <c r="A696" t="s">
        <v>2199</v>
      </c>
      <c r="B696" t="s">
        <v>1354</v>
      </c>
      <c r="C696" t="s">
        <v>1043</v>
      </c>
      <c r="D696" t="s">
        <v>630</v>
      </c>
      <c r="E696" t="s">
        <v>1355</v>
      </c>
      <c r="F696" t="s">
        <v>1423</v>
      </c>
      <c r="G696" t="s">
        <v>2183</v>
      </c>
      <c r="H696" t="s">
        <v>1354</v>
      </c>
      <c r="I696">
        <v>18958.1145135857</v>
      </c>
      <c r="J696">
        <v>2</v>
      </c>
      <c r="K696" t="s">
        <v>20</v>
      </c>
      <c r="L696" t="s">
        <v>114</v>
      </c>
      <c r="M696">
        <v>6</v>
      </c>
    </row>
    <row r="697" spans="1:13" x14ac:dyDescent="0.25">
      <c r="A697" t="s">
        <v>2200</v>
      </c>
      <c r="B697" t="s">
        <v>1354</v>
      </c>
      <c r="C697" t="s">
        <v>890</v>
      </c>
      <c r="D697" t="s">
        <v>199</v>
      </c>
      <c r="E697" t="s">
        <v>1355</v>
      </c>
      <c r="F697" t="s">
        <v>1438</v>
      </c>
      <c r="G697" t="s">
        <v>2183</v>
      </c>
      <c r="H697" t="s">
        <v>1354</v>
      </c>
      <c r="I697">
        <v>18908.578357760001</v>
      </c>
      <c r="J697">
        <v>1</v>
      </c>
      <c r="K697" t="s">
        <v>20</v>
      </c>
      <c r="L697" t="s">
        <v>114</v>
      </c>
      <c r="M697">
        <v>6</v>
      </c>
    </row>
    <row r="698" spans="1:13" x14ac:dyDescent="0.25">
      <c r="A698" t="s">
        <v>2201</v>
      </c>
      <c r="B698" t="s">
        <v>1354</v>
      </c>
      <c r="C698" t="s">
        <v>274</v>
      </c>
      <c r="D698" t="s">
        <v>199</v>
      </c>
      <c r="E698" t="s">
        <v>1355</v>
      </c>
      <c r="F698" t="s">
        <v>1423</v>
      </c>
      <c r="G698" t="s">
        <v>2183</v>
      </c>
      <c r="H698" t="s">
        <v>1354</v>
      </c>
      <c r="I698">
        <v>18958.1145135857</v>
      </c>
      <c r="J698">
        <v>2</v>
      </c>
      <c r="K698" t="s">
        <v>20</v>
      </c>
      <c r="L698" t="s">
        <v>32</v>
      </c>
      <c r="M698">
        <v>7</v>
      </c>
    </row>
    <row r="699" spans="1:13" x14ac:dyDescent="0.25">
      <c r="A699" t="s">
        <v>2202</v>
      </c>
      <c r="B699" t="s">
        <v>1354</v>
      </c>
      <c r="C699" t="s">
        <v>546</v>
      </c>
      <c r="D699" t="s">
        <v>192</v>
      </c>
      <c r="E699" t="s">
        <v>1355</v>
      </c>
      <c r="F699" t="s">
        <v>1438</v>
      </c>
      <c r="G699" t="s">
        <v>2183</v>
      </c>
      <c r="H699" t="s">
        <v>1354</v>
      </c>
      <c r="I699">
        <v>18908.578357760001</v>
      </c>
      <c r="J699">
        <v>1</v>
      </c>
      <c r="K699" t="s">
        <v>20</v>
      </c>
      <c r="L699" t="s">
        <v>32</v>
      </c>
      <c r="M699">
        <v>7</v>
      </c>
    </row>
    <row r="700" spans="1:13" x14ac:dyDescent="0.25">
      <c r="A700" t="s">
        <v>2203</v>
      </c>
      <c r="B700" t="s">
        <v>1354</v>
      </c>
      <c r="C700" t="s">
        <v>602</v>
      </c>
      <c r="D700" t="s">
        <v>527</v>
      </c>
      <c r="E700" t="s">
        <v>1355</v>
      </c>
      <c r="F700" t="s">
        <v>1423</v>
      </c>
      <c r="G700" t="s">
        <v>2183</v>
      </c>
      <c r="H700" t="s">
        <v>1354</v>
      </c>
      <c r="I700">
        <v>18958.1145135857</v>
      </c>
      <c r="J700">
        <v>2</v>
      </c>
      <c r="K700" t="s">
        <v>20</v>
      </c>
      <c r="L700" t="s">
        <v>32</v>
      </c>
      <c r="M700">
        <v>7</v>
      </c>
    </row>
    <row r="701" spans="1:13" x14ac:dyDescent="0.25">
      <c r="A701" t="s">
        <v>2204</v>
      </c>
      <c r="B701" t="s">
        <v>1354</v>
      </c>
      <c r="C701" t="s">
        <v>548</v>
      </c>
      <c r="D701" t="s">
        <v>636</v>
      </c>
      <c r="E701" t="s">
        <v>1355</v>
      </c>
      <c r="F701" t="s">
        <v>1438</v>
      </c>
      <c r="G701" t="s">
        <v>2183</v>
      </c>
      <c r="H701" t="s">
        <v>1354</v>
      </c>
      <c r="I701">
        <v>18908.578357760001</v>
      </c>
      <c r="J701">
        <v>1</v>
      </c>
      <c r="K701" t="s">
        <v>20</v>
      </c>
      <c r="L701" t="s">
        <v>32</v>
      </c>
      <c r="M701">
        <v>7</v>
      </c>
    </row>
    <row r="702" spans="1:13" x14ac:dyDescent="0.25">
      <c r="A702" t="s">
        <v>2205</v>
      </c>
      <c r="B702" t="s">
        <v>1354</v>
      </c>
      <c r="C702" t="s">
        <v>604</v>
      </c>
      <c r="D702" t="s">
        <v>1123</v>
      </c>
      <c r="E702" t="s">
        <v>1355</v>
      </c>
      <c r="F702" t="s">
        <v>1423</v>
      </c>
      <c r="G702" t="s">
        <v>2183</v>
      </c>
      <c r="H702" t="s">
        <v>1354</v>
      </c>
      <c r="I702">
        <v>18958.1145135857</v>
      </c>
      <c r="J702">
        <v>2</v>
      </c>
      <c r="K702" t="s">
        <v>20</v>
      </c>
      <c r="L702" t="s">
        <v>32</v>
      </c>
      <c r="M702">
        <v>7</v>
      </c>
    </row>
    <row r="703" spans="1:13" x14ac:dyDescent="0.25">
      <c r="A703" t="s">
        <v>2206</v>
      </c>
      <c r="B703" t="s">
        <v>1354</v>
      </c>
      <c r="C703" t="s">
        <v>552</v>
      </c>
      <c r="D703" t="s">
        <v>524</v>
      </c>
      <c r="E703" t="s">
        <v>1355</v>
      </c>
      <c r="F703" t="s">
        <v>1438</v>
      </c>
      <c r="G703" t="s">
        <v>2183</v>
      </c>
      <c r="H703" t="s">
        <v>1354</v>
      </c>
      <c r="I703">
        <v>18908.578357760001</v>
      </c>
      <c r="J703">
        <v>1</v>
      </c>
      <c r="K703" t="s">
        <v>20</v>
      </c>
      <c r="L703" t="s">
        <v>32</v>
      </c>
      <c r="M703">
        <v>7</v>
      </c>
    </row>
    <row r="704" spans="1:13" x14ac:dyDescent="0.25">
      <c r="A704" t="s">
        <v>2207</v>
      </c>
      <c r="B704" t="s">
        <v>1354</v>
      </c>
      <c r="C704" t="s">
        <v>606</v>
      </c>
      <c r="D704" t="s">
        <v>1216</v>
      </c>
      <c r="E704" t="s">
        <v>1355</v>
      </c>
      <c r="F704" t="s">
        <v>1423</v>
      </c>
      <c r="G704" t="s">
        <v>2183</v>
      </c>
      <c r="H704" t="s">
        <v>1354</v>
      </c>
      <c r="I704">
        <v>18958.1145135857</v>
      </c>
      <c r="J704">
        <v>2</v>
      </c>
      <c r="K704" t="s">
        <v>20</v>
      </c>
      <c r="L704" t="s">
        <v>32</v>
      </c>
      <c r="M704">
        <v>7</v>
      </c>
    </row>
    <row r="705" spans="1:13" x14ac:dyDescent="0.25">
      <c r="A705" t="s">
        <v>2208</v>
      </c>
      <c r="B705" t="s">
        <v>1354</v>
      </c>
      <c r="C705" t="s">
        <v>1164</v>
      </c>
      <c r="D705" t="s">
        <v>1364</v>
      </c>
      <c r="E705" t="s">
        <v>1355</v>
      </c>
      <c r="F705" t="s">
        <v>1438</v>
      </c>
      <c r="G705" t="s">
        <v>2183</v>
      </c>
      <c r="H705" t="s">
        <v>1354</v>
      </c>
      <c r="I705">
        <v>18908.578357760001</v>
      </c>
      <c r="J705">
        <v>1</v>
      </c>
      <c r="K705" t="s">
        <v>20</v>
      </c>
      <c r="L705" t="s">
        <v>32</v>
      </c>
      <c r="M705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4F47D22E-7CDA-4DA7-96B6-2A15F34BAC2E}"/>
</file>

<file path=customXml/itemProps2.xml><?xml version="1.0" encoding="utf-8"?>
<ds:datastoreItem xmlns:ds="http://schemas.openxmlformats.org/officeDocument/2006/customXml" ds:itemID="{564D5385-8609-43CE-A55A-C55875D27F81}"/>
</file>

<file path=customXml/itemProps3.xml><?xml version="1.0" encoding="utf-8"?>
<ds:datastoreItem xmlns:ds="http://schemas.openxmlformats.org/officeDocument/2006/customXml" ds:itemID="{CA56B64E-CCE1-4EE9-844E-7DDE69015A3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Linje tur start endehpl vogngr</vt:lpstr>
      <vt:lpstr>Km per år</vt:lpstr>
      <vt:lpstr>Turar per år</vt:lpstr>
      <vt:lpstr>Dagar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Petter Bøe</dc:creator>
  <cp:lastModifiedBy>Jens Petter Bøe</cp:lastModifiedBy>
  <dcterms:created xsi:type="dcterms:W3CDTF">2024-08-30T11:54:28Z</dcterms:created>
  <dcterms:modified xsi:type="dcterms:W3CDTF">2024-08-30T12:14:00Z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